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105" windowWidth="17475" windowHeight="12165"/>
  </bookViews>
  <sheets>
    <sheet name="Расходы" sheetId="1" r:id="rId1"/>
  </sheets>
  <definedNames>
    <definedName name="_xlnm._FilterDatabase" localSheetId="0" hidden="1">Расходы!$A$1:$G$179</definedName>
  </definedNames>
  <calcPr calcId="125725"/>
</workbook>
</file>

<file path=xl/calcChain.xml><?xml version="1.0" encoding="utf-8"?>
<calcChain xmlns="http://schemas.openxmlformats.org/spreadsheetml/2006/main">
  <c r="F11" i="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4"/>
  <c r="F145"/>
  <c r="F146"/>
  <c r="F147"/>
  <c r="F152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</calcChain>
</file>

<file path=xl/sharedStrings.xml><?xml version="1.0" encoding="utf-8"?>
<sst xmlns="http://schemas.openxmlformats.org/spreadsheetml/2006/main" count="822" uniqueCount="161">
  <si>
    <t/>
  </si>
  <si>
    <t>Администрация сельского поселения Леуши</t>
  </si>
  <si>
    <t>Наименование</t>
  </si>
  <si>
    <t>1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</si>
  <si>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</si>
  <si>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</si>
  <si>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"Развитие муниципальной службы в сельском поселении Леуши на 2020-2025 годы и на период до 2030 года"</t>
  </si>
  <si>
    <t>0300000000</t>
  </si>
  <si>
    <t>Основное мероприятие "Организация деятельности органов местного самоуправления муниципального образования сельское поселение Леуши, муниципального казенного учреждения "Административно-хозяйственная служба"</t>
  </si>
  <si>
    <t>0300400000</t>
  </si>
  <si>
    <t>Глава (высшее должностное лицо) муниципального образования. Глава, исполняющий полномочия председателя представительного органа муниципального образования</t>
  </si>
  <si>
    <t>0300402030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</si>
  <si>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</si>
  <si>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</si>
  <si>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</si>
  <si>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</si>
  <si>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</si>
  <si>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органов местного самоуправления</t>
  </si>
  <si>
    <t>0300402040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</si>
  <si>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</si>
  <si>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</si>
  <si>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</si>
  <si>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</si>
  <si>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</si>
  <si>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6000000000</t>
  </si>
  <si>
    <t>Резервные фонды муниципального образования</t>
  </si>
  <si>
    <t>6000007050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</si>
  <si>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</si>
  <si>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</si>
  <si>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</si>
  <si>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</si>
  <si>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</si>
  <si>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Расходы на обеспечение деятельности (оказание услуг) муниципальных учреждений</t>
  </si>
  <si>
    <t>0300400590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</si>
  <si>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</si>
  <si>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</si>
  <si>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</si>
  <si>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</si>
  <si>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</si>
  <si>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</si>
  <si>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</si>
  <si>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</si>
  <si>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Прочие мероприятия органов местного самоуправления</t>
  </si>
  <si>
    <t>0300402400</t>
  </si>
  <si>
    <t>НАЦИОНАЛЬНАЯ ОБОРОНА</t>
  </si>
  <si>
    <t>Мобилизационная и вневойсковая подготовка</t>
  </si>
  <si>
    <t>Расходы на осуществление первичного воинского учета на территориях, где отсутствуют военные комиссариаты</t>
  </si>
  <si>
    <t>0300451180</t>
  </si>
  <si>
    <t>НАЦИОНАЛЬНАЯ БЕЗОПАСНОСТЬ И ПРАВООХРАНИТЕЛЬНАЯ ДЕЯТЕЛЬНОСТЬ</t>
  </si>
  <si>
    <t>Органы юстиции</t>
  </si>
  <si>
    <t>Расходы на государственную регистрацию актов гражданского состояния</t>
  </si>
  <si>
    <t>0300459300</t>
  </si>
  <si>
    <t>Расходы на государственную регистрацию актов гражданского состояния за счет средств бюджета автономного округа</t>
  </si>
  <si>
    <t>03004D9300</t>
  </si>
  <si>
    <t>Другие вопросы в области национальной безопасности и правоохранительной деятельности</t>
  </si>
  <si>
    <t>Муниципальная программа "Профилактика терроризма и эстремизма, гармонизация межэтнических и межкультурных отношений,укрепление толерантности в сельском поселении Леуши на 2020-2025 годы и на период до 2030 года"</t>
  </si>
  <si>
    <t>0400000000</t>
  </si>
  <si>
    <t xml:space="preserve">Основное мероприятие "Профилактика эстремизма и обеспечение гражданского единства путем распространения среди населения приобретенных буклетов, плакатов, памяток направленных на гармонизацию межэтнических и межкультурных отношений, профилактику проявлений ксенофобий и укрепление толерантности"	
</t>
  </si>
  <si>
    <t>0400300000</t>
  </si>
  <si>
    <t>Расходы на профилактику терроризма и экстремизма</t>
  </si>
  <si>
    <t>0400300200</t>
  </si>
  <si>
    <t xml:space="preserve">Муниципальная программа "О привлечении граждан и их объединений к участию в обеспечении охраны общественного порядка (о добровольных народных дружинах) на территории  сельского поселения Леуши  на 2020-2025 годы и на период до 2030 года"	
	</t>
  </si>
  <si>
    <t>0500000000</t>
  </si>
  <si>
    <t>Основное мероприятие "Материальное стимулирование граждан, участвующих в охране общественного порядка на территории сельского поселения Леуши"</t>
  </si>
  <si>
    <t>0500300000</t>
  </si>
  <si>
    <t>Расходы на создание условий для деятельности народных дружин</t>
  </si>
  <si>
    <t>0500382300</t>
  </si>
  <si>
    <t>Софинансирование расходов на создание условий для деятельности народных дружин</t>
  </si>
  <si>
    <t>05003S2300</t>
  </si>
  <si>
    <t>Основное мероприятие "Личное страхование народных дружинников на период их участия в мероприятиях по охране общественного порядка"</t>
  </si>
  <si>
    <t>0500400000</t>
  </si>
  <si>
    <t>0500482300</t>
  </si>
  <si>
    <t>05004S2300</t>
  </si>
  <si>
    <t>НАЦИОНАЛЬНАЯ ЭКОНОМИКА</t>
  </si>
  <si>
    <t>Общеэкономические вопросы</t>
  </si>
  <si>
    <t>Расходы на реализацию мероприятий по содействию трудоустройству граждан, проживающих на территории поселения</t>
  </si>
  <si>
    <t>0300475060</t>
  </si>
  <si>
    <t>Расходы на реализацию мероприятий по содействию трудоустройству граждан</t>
  </si>
  <si>
    <t>0300485060</t>
  </si>
  <si>
    <t>Дорожное хозяйство (дорожные фонды)</t>
  </si>
  <si>
    <t xml:space="preserve">Муниципальная программа "Создание условий для комфортного проживания жителей сельского поселения Леуши на 2020-2025 годы и на плановый период до 2030 года"	</t>
  </si>
  <si>
    <t>0200000000</t>
  </si>
  <si>
    <t>Подпрограмма "Дорожное хозяйство"</t>
  </si>
  <si>
    <t>0210000000</t>
  </si>
  <si>
    <t>Ремонт и содержание автомобильных дорог</t>
  </si>
  <si>
    <t xml:space="preserve">Основное мероприятие "Содержание дорог общего пользования" 	</t>
  </si>
  <si>
    <t>0210200000</t>
  </si>
  <si>
    <t>0210204190</t>
  </si>
  <si>
    <t xml:space="preserve">Основное мероприятие "Обеспечение безопасности дорожного движения" </t>
  </si>
  <si>
    <t>0210300000</t>
  </si>
  <si>
    <t>0210304190</t>
  </si>
  <si>
    <t>Уличное освещение</t>
  </si>
  <si>
    <t>0210306100</t>
  </si>
  <si>
    <t>Связь и информатика</t>
  </si>
  <si>
    <t>ЖИЛИЩНО-КОММУНАЛЬНОЕ ХОЗЯЙСТВО</t>
  </si>
  <si>
    <t>Жилищное хозяйство</t>
  </si>
  <si>
    <t>Подпрограмма "Жилищное хозяйство"</t>
  </si>
  <si>
    <t>0230000000</t>
  </si>
  <si>
    <t>Основное мероприятие "Капитальный ремонт муниципального жилищного фонда"</t>
  </si>
  <si>
    <t>0230100000</t>
  </si>
  <si>
    <t>Капитальный ремонт муниципального жилищного фонда</t>
  </si>
  <si>
    <t>0230103520</t>
  </si>
  <si>
    <t>Другие вопросы в области жилищно-коммунального хозяйства</t>
  </si>
  <si>
    <t>ОБРАЗОВАНИЕ</t>
  </si>
  <si>
    <t>Молодежная политика</t>
  </si>
  <si>
    <t>Муниципальная программа "Развитие сферы культуры, спорта и делам молодежи сельского поселения Леуши на 2020-2025 годы и на плановый период до 2030 года"</t>
  </si>
  <si>
    <t>0100000000</t>
  </si>
  <si>
    <t>Основное мероприятие "Организация свободного времени молодежи и развитие ее активности, гражданских принципов и патриотического сознания в молодежной сфере"</t>
  </si>
  <si>
    <t>0100200000</t>
  </si>
  <si>
    <t>Обеспечение полномочий по молодежной политике</t>
  </si>
  <si>
    <t>0100200540</t>
  </si>
  <si>
    <t>КУЛЬТУРА, КИНЕМАТОГРАФИЯ</t>
  </si>
  <si>
    <t>Культура</t>
  </si>
  <si>
    <t>Основное мероприятие "Развитие культурно-досуговой деятельности учреждения"</t>
  </si>
  <si>
    <t>0100100000</t>
  </si>
  <si>
    <t>0100100590</t>
  </si>
  <si>
    <t xml:space="preserve">Основное мероприятие  "Организация деятельности муниципального учреждения "	</t>
  </si>
  <si>
    <t>0100400000</t>
  </si>
  <si>
    <t>0100400590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</si>
  <si>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</si>
  <si>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0100472580</t>
  </si>
  <si>
    <t>СОЦИАЛЬНАЯ ПОЛИТИКА</t>
  </si>
  <si>
    <t>Пенсионное обеспечение</t>
  </si>
  <si>
    <t>Основное мероприятие "Дополнительное пенсионное обеспечение отдельных категорий граждан"</t>
  </si>
  <si>
    <t>0300200000</t>
  </si>
  <si>
    <t>Социальные выплаты</t>
  </si>
  <si>
    <t>0300200220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</si>
  <si>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</si>
  <si>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</si>
  <si>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</si>
  <si>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</si>
  <si>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</si>
  <si>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Физическая культура</t>
  </si>
  <si>
    <t>Основное мероприятие"Развитие массовой физической культуры и спорта, спортивной инфраструктуры,пропаганда здорового образа жизни"</t>
  </si>
  <si>
    <t>0100300000</t>
  </si>
  <si>
    <t>0100300590</t>
  </si>
  <si>
    <t>Итого</t>
  </si>
  <si>
    <t>к решению Совета депутатов</t>
  </si>
  <si>
    <t xml:space="preserve">сельское поселение Леуши </t>
  </si>
  <si>
    <t xml:space="preserve"> от   2021 № </t>
  </si>
  <si>
    <t>Рз</t>
  </si>
  <si>
    <t>ПР</t>
  </si>
  <si>
    <t>ЦСР</t>
  </si>
  <si>
    <t>Вр</t>
  </si>
  <si>
    <t>Сумма на год</t>
  </si>
  <si>
    <t>01</t>
  </si>
  <si>
    <t>02</t>
  </si>
  <si>
    <t>04</t>
  </si>
  <si>
    <t>11</t>
  </si>
  <si>
    <t>13</t>
  </si>
  <si>
    <t>00</t>
  </si>
  <si>
    <t>03</t>
  </si>
  <si>
    <t>14</t>
  </si>
  <si>
    <t>09</t>
  </si>
  <si>
    <t>10</t>
  </si>
  <si>
    <t>05</t>
  </si>
  <si>
    <t>07</t>
  </si>
  <si>
    <t>08</t>
  </si>
  <si>
    <t xml:space="preserve"> Приложение 2</t>
  </si>
  <si>
    <t xml:space="preserve">                                                                                  (в рублях)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</si>
  <si>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сельское поселение Леуши на 2021 год</t>
  </si>
</sst>
</file>

<file path=xl/styles.xml><?xml version="1.0" encoding="utf-8"?>
<styleSheet xmlns="http://schemas.openxmlformats.org/spreadsheetml/2006/main">
  <fonts count="10">
    <font>
      <sz val="10"/>
      <color indexed="64"/>
      <name val="Arial"/>
      <charset val="1"/>
    </font>
    <font>
      <sz val="8"/>
      <color indexed="8"/>
      <name val="Tahoma"/>
      <charset val="1"/>
    </font>
    <font>
      <sz val="8"/>
      <color indexed="8"/>
      <name val="Arial"/>
      <charset val="1"/>
    </font>
    <font>
      <b/>
      <sz val="11"/>
      <color indexed="8"/>
      <name val="Tahoma"/>
      <family val="2"/>
      <charset val="204"/>
    </font>
    <font>
      <sz val="9"/>
      <name val="Times New Roman"/>
      <family val="1"/>
      <charset val="204"/>
    </font>
    <font>
      <b/>
      <sz val="10"/>
      <color indexed="8"/>
      <name val="Tahoma"/>
      <family val="2"/>
      <charset val="204"/>
    </font>
    <font>
      <sz val="8"/>
      <color indexed="8"/>
      <name val="Tahoma"/>
      <family val="2"/>
      <charset val="204"/>
    </font>
    <font>
      <i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2"/>
      <color indexed="6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NumberFormat="1"/>
    <xf numFmtId="0" fontId="3" fillId="2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/>
    <xf numFmtId="0" fontId="5" fillId="2" borderId="0" xfId="0" applyNumberFormat="1" applyFont="1" applyFill="1" applyBorder="1" applyAlignment="1">
      <alignment horizontal="right" vertical="center" wrapText="1"/>
    </xf>
    <xf numFmtId="0" fontId="5" fillId="2" borderId="0" xfId="0" applyNumberFormat="1" applyFont="1" applyFill="1" applyBorder="1" applyAlignment="1">
      <alignment horizontal="center" vertical="center" wrapText="1"/>
    </xf>
    <xf numFmtId="0" fontId="6" fillId="2" borderId="0" xfId="0" applyNumberFormat="1" applyFont="1" applyFill="1" applyAlignment="1">
      <alignment horizontal="left" vertical="top" wrapText="1"/>
    </xf>
    <xf numFmtId="0" fontId="8" fillId="0" borderId="1" xfId="0" applyFont="1" applyFill="1" applyBorder="1" applyAlignment="1">
      <alignment horizontal="left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8" fillId="2" borderId="1" xfId="0" applyNumberFormat="1" applyFont="1" applyFill="1" applyBorder="1" applyAlignment="1">
      <alignment horizontal="center" vertical="top" wrapText="1"/>
    </xf>
    <xf numFmtId="4" fontId="8" fillId="2" borderId="1" xfId="0" applyNumberFormat="1" applyFont="1" applyFill="1" applyBorder="1" applyAlignment="1">
      <alignment horizontal="right" vertical="top" wrapText="1"/>
    </xf>
    <xf numFmtId="0" fontId="8" fillId="2" borderId="1" xfId="0" applyNumberFormat="1" applyFont="1" applyFill="1" applyBorder="1" applyAlignment="1">
      <alignment horizontal="left" vertical="top" wrapText="1"/>
    </xf>
    <xf numFmtId="49" fontId="8" fillId="2" borderId="1" xfId="0" applyNumberFormat="1" applyFont="1" applyFill="1" applyBorder="1" applyAlignment="1">
      <alignment horizontal="center" vertical="top" wrapText="1"/>
    </xf>
    <xf numFmtId="0" fontId="2" fillId="2" borderId="0" xfId="0" applyNumberFormat="1" applyFont="1" applyFill="1" applyAlignment="1">
      <alignment horizontal="left" vertical="top" wrapText="1"/>
    </xf>
    <xf numFmtId="0" fontId="1" fillId="2" borderId="0" xfId="0" applyNumberFormat="1" applyFont="1" applyFill="1" applyAlignment="1">
      <alignment horizontal="left" vertical="top" wrapText="1"/>
    </xf>
    <xf numFmtId="0" fontId="7" fillId="2" borderId="0" xfId="0" applyNumberFormat="1" applyFont="1" applyFill="1" applyBorder="1" applyAlignment="1">
      <alignment horizontal="left" vertical="center" wrapText="1"/>
    </xf>
    <xf numFmtId="0" fontId="8" fillId="2" borderId="1" xfId="0" applyNumberFormat="1" applyFont="1" applyFill="1" applyBorder="1" applyAlignment="1">
      <alignment horizontal="right" vertical="top" wrapText="1"/>
    </xf>
    <xf numFmtId="0" fontId="9" fillId="0" borderId="0" xfId="0" applyFont="1" applyAlignment="1">
      <alignment horizontal="center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G179"/>
  <sheetViews>
    <sheetView tabSelected="1" workbookViewId="0">
      <selection activeCell="E141" sqref="E141"/>
    </sheetView>
  </sheetViews>
  <sheetFormatPr defaultRowHeight="12.75"/>
  <cols>
    <col min="1" max="1" width="37.7109375" style="1" customWidth="1"/>
    <col min="2" max="2" width="10.28515625" style="1" customWidth="1"/>
    <col min="3" max="3" width="7.7109375" style="1" customWidth="1"/>
    <col min="4" max="4" width="10.7109375" style="1" customWidth="1"/>
    <col min="5" max="5" width="7.7109375" style="1" customWidth="1"/>
    <col min="6" max="6" width="22" style="1" customWidth="1"/>
  </cols>
  <sheetData>
    <row r="1" spans="1:7" s="1" customFormat="1" ht="18" customHeight="1">
      <c r="A1" s="2"/>
      <c r="B1" s="2"/>
      <c r="C1" s="2"/>
      <c r="D1" s="2"/>
      <c r="E1" s="2"/>
      <c r="F1" s="3" t="s">
        <v>158</v>
      </c>
    </row>
    <row r="2" spans="1:7" s="1" customFormat="1" ht="15.95" customHeight="1">
      <c r="A2" s="4" t="s">
        <v>0</v>
      </c>
      <c r="B2" s="4"/>
      <c r="C2" s="4"/>
      <c r="D2" s="4"/>
      <c r="E2" s="4"/>
      <c r="F2" s="3" t="s">
        <v>137</v>
      </c>
    </row>
    <row r="3" spans="1:7" s="1" customFormat="1" ht="15" customHeight="1">
      <c r="A3" s="5"/>
      <c r="B3" s="5"/>
      <c r="C3" s="5"/>
      <c r="D3" s="5"/>
      <c r="E3" s="5"/>
      <c r="F3" s="3" t="s">
        <v>138</v>
      </c>
    </row>
    <row r="4" spans="1:7" s="1" customFormat="1" ht="15.95" customHeight="1">
      <c r="A4" s="5"/>
      <c r="B4" s="5"/>
      <c r="C4" s="5"/>
      <c r="D4" s="5"/>
      <c r="E4" s="5"/>
      <c r="F4" s="3" t="s">
        <v>139</v>
      </c>
    </row>
    <row r="5" spans="1:7" s="1" customFormat="1" ht="35.25" customHeight="1">
      <c r="A5" s="19" t="s">
        <v>160</v>
      </c>
      <c r="B5" s="19"/>
      <c r="C5" s="19"/>
      <c r="D5" s="19"/>
      <c r="E5" s="19"/>
      <c r="F5" s="20"/>
    </row>
    <row r="6" spans="1:7" s="1" customFormat="1" ht="15" customHeight="1">
      <c r="A6" s="19"/>
      <c r="B6" s="19"/>
      <c r="C6" s="19"/>
      <c r="D6" s="19"/>
      <c r="E6" s="19"/>
      <c r="F6" s="20"/>
    </row>
    <row r="7" spans="1:7" s="1" customFormat="1" ht="15" customHeight="1">
      <c r="A7" s="19"/>
      <c r="B7" s="19"/>
      <c r="C7" s="19"/>
      <c r="D7" s="19"/>
      <c r="E7" s="19"/>
      <c r="F7" s="20"/>
    </row>
    <row r="8" spans="1:7" s="1" customFormat="1" ht="15" customHeight="1">
      <c r="A8" s="6" t="s">
        <v>0</v>
      </c>
      <c r="B8" s="6"/>
      <c r="C8" s="17" t="s">
        <v>159</v>
      </c>
      <c r="D8" s="17"/>
      <c r="E8" s="17"/>
      <c r="F8" s="17"/>
      <c r="G8" s="17"/>
    </row>
    <row r="9" spans="1:7" s="1" customFormat="1">
      <c r="A9" s="8" t="s">
        <v>2</v>
      </c>
      <c r="B9" s="9" t="s">
        <v>140</v>
      </c>
      <c r="C9" s="9" t="s">
        <v>141</v>
      </c>
      <c r="D9" s="9" t="s">
        <v>142</v>
      </c>
      <c r="E9" s="9" t="s">
        <v>143</v>
      </c>
      <c r="F9" s="10" t="s">
        <v>144</v>
      </c>
    </row>
    <row r="10" spans="1:7" s="1" customFormat="1">
      <c r="A10" s="11" t="s">
        <v>3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</row>
    <row r="11" spans="1:7" s="1" customFormat="1">
      <c r="A11" s="7" t="s">
        <v>1</v>
      </c>
      <c r="B11" s="11" t="s">
        <v>0</v>
      </c>
      <c r="C11" s="11"/>
      <c r="D11" s="11" t="s">
        <v>0</v>
      </c>
      <c r="E11" s="11" t="s">
        <v>0</v>
      </c>
      <c r="F11" s="12">
        <f>47474801.08</f>
        <v>47474801.079999998</v>
      </c>
    </row>
    <row r="12" spans="1:7" s="1" customFormat="1">
      <c r="A12" s="13" t="s">
        <v>4</v>
      </c>
      <c r="B12" s="14" t="s">
        <v>145</v>
      </c>
      <c r="C12" s="14"/>
      <c r="D12" s="11" t="s">
        <v>0</v>
      </c>
      <c r="E12" s="11" t="s">
        <v>0</v>
      </c>
      <c r="F12" s="12">
        <f>22732410</f>
        <v>22732410</v>
      </c>
    </row>
    <row r="13" spans="1:7" s="1" customFormat="1" ht="36">
      <c r="A13" s="13" t="s">
        <v>5</v>
      </c>
      <c r="B13" s="14" t="s">
        <v>145</v>
      </c>
      <c r="C13" s="14" t="s">
        <v>146</v>
      </c>
      <c r="D13" s="11" t="s">
        <v>0</v>
      </c>
      <c r="E13" s="11" t="s">
        <v>0</v>
      </c>
      <c r="F13" s="12">
        <f t="shared" ref="F13:F18" si="0">1673899</f>
        <v>1673899</v>
      </c>
    </row>
    <row r="14" spans="1:7" s="1" customFormat="1" ht="48">
      <c r="A14" s="13" t="s">
        <v>6</v>
      </c>
      <c r="B14" s="14" t="s">
        <v>145</v>
      </c>
      <c r="C14" s="14" t="s">
        <v>146</v>
      </c>
      <c r="D14" s="11" t="s">
        <v>7</v>
      </c>
      <c r="E14" s="11" t="s">
        <v>0</v>
      </c>
      <c r="F14" s="12">
        <f t="shared" si="0"/>
        <v>1673899</v>
      </c>
    </row>
    <row r="15" spans="1:7" s="1" customFormat="1" ht="60">
      <c r="A15" s="13" t="s">
        <v>8</v>
      </c>
      <c r="B15" s="14" t="s">
        <v>145</v>
      </c>
      <c r="C15" s="14" t="s">
        <v>146</v>
      </c>
      <c r="D15" s="11" t="s">
        <v>9</v>
      </c>
      <c r="E15" s="11" t="s">
        <v>0</v>
      </c>
      <c r="F15" s="12">
        <f t="shared" si="0"/>
        <v>1673899</v>
      </c>
    </row>
    <row r="16" spans="1:7" s="1" customFormat="1" ht="60">
      <c r="A16" s="13" t="s">
        <v>10</v>
      </c>
      <c r="B16" s="14" t="s">
        <v>145</v>
      </c>
      <c r="C16" s="14" t="s">
        <v>146</v>
      </c>
      <c r="D16" s="11" t="s">
        <v>11</v>
      </c>
      <c r="E16" s="11" t="s">
        <v>0</v>
      </c>
      <c r="F16" s="12">
        <f t="shared" si="0"/>
        <v>1673899</v>
      </c>
    </row>
    <row r="17" spans="1:6" s="1" customFormat="1" ht="60">
      <c r="A17" s="13" t="s">
        <v>12</v>
      </c>
      <c r="B17" s="14" t="s">
        <v>145</v>
      </c>
      <c r="C17" s="14" t="s">
        <v>146</v>
      </c>
      <c r="D17" s="11" t="s">
        <v>11</v>
      </c>
      <c r="E17" s="11" t="s">
        <v>13</v>
      </c>
      <c r="F17" s="12">
        <f t="shared" si="0"/>
        <v>1673899</v>
      </c>
    </row>
    <row r="18" spans="1:6" s="1" customFormat="1" ht="24">
      <c r="A18" s="13" t="s">
        <v>14</v>
      </c>
      <c r="B18" s="14" t="s">
        <v>145</v>
      </c>
      <c r="C18" s="14" t="s">
        <v>146</v>
      </c>
      <c r="D18" s="11" t="s">
        <v>11</v>
      </c>
      <c r="E18" s="11" t="s">
        <v>15</v>
      </c>
      <c r="F18" s="12">
        <f t="shared" si="0"/>
        <v>1673899</v>
      </c>
    </row>
    <row r="19" spans="1:6" s="1" customFormat="1" ht="48">
      <c r="A19" s="13" t="s">
        <v>16</v>
      </c>
      <c r="B19" s="14" t="s">
        <v>145</v>
      </c>
      <c r="C19" s="14" t="s">
        <v>147</v>
      </c>
      <c r="D19" s="11" t="s">
        <v>0</v>
      </c>
      <c r="E19" s="11" t="s">
        <v>0</v>
      </c>
      <c r="F19" s="12">
        <f>7697080</f>
        <v>7697080</v>
      </c>
    </row>
    <row r="20" spans="1:6" s="1" customFormat="1" ht="48">
      <c r="A20" s="13" t="s">
        <v>6</v>
      </c>
      <c r="B20" s="14" t="s">
        <v>145</v>
      </c>
      <c r="C20" s="14" t="s">
        <v>147</v>
      </c>
      <c r="D20" s="11" t="s">
        <v>7</v>
      </c>
      <c r="E20" s="11" t="s">
        <v>0</v>
      </c>
      <c r="F20" s="12">
        <f>7697080</f>
        <v>7697080</v>
      </c>
    </row>
    <row r="21" spans="1:6" s="1" customFormat="1" ht="60">
      <c r="A21" s="13" t="s">
        <v>8</v>
      </c>
      <c r="B21" s="14" t="s">
        <v>145</v>
      </c>
      <c r="C21" s="14" t="s">
        <v>147</v>
      </c>
      <c r="D21" s="11" t="s">
        <v>9</v>
      </c>
      <c r="E21" s="11" t="s">
        <v>0</v>
      </c>
      <c r="F21" s="12">
        <f>7697080</f>
        <v>7697080</v>
      </c>
    </row>
    <row r="22" spans="1:6" s="1" customFormat="1" ht="24">
      <c r="A22" s="13" t="s">
        <v>17</v>
      </c>
      <c r="B22" s="14" t="s">
        <v>145</v>
      </c>
      <c r="C22" s="14" t="s">
        <v>147</v>
      </c>
      <c r="D22" s="11" t="s">
        <v>18</v>
      </c>
      <c r="E22" s="11" t="s">
        <v>0</v>
      </c>
      <c r="F22" s="12">
        <f>7697080</f>
        <v>7697080</v>
      </c>
    </row>
    <row r="23" spans="1:6" s="1" customFormat="1" ht="60">
      <c r="A23" s="13" t="s">
        <v>12</v>
      </c>
      <c r="B23" s="14" t="s">
        <v>145</v>
      </c>
      <c r="C23" s="14" t="s">
        <v>147</v>
      </c>
      <c r="D23" s="11" t="s">
        <v>18</v>
      </c>
      <c r="E23" s="11" t="s">
        <v>13</v>
      </c>
      <c r="F23" s="12">
        <f>7351654</f>
        <v>7351654</v>
      </c>
    </row>
    <row r="24" spans="1:6" s="1" customFormat="1" ht="24">
      <c r="A24" s="13" t="s">
        <v>14</v>
      </c>
      <c r="B24" s="14" t="s">
        <v>145</v>
      </c>
      <c r="C24" s="14" t="s">
        <v>147</v>
      </c>
      <c r="D24" s="11" t="s">
        <v>18</v>
      </c>
      <c r="E24" s="11" t="s">
        <v>15</v>
      </c>
      <c r="F24" s="12">
        <f>7351654</f>
        <v>7351654</v>
      </c>
    </row>
    <row r="25" spans="1:6" s="1" customFormat="1">
      <c r="A25" s="13" t="s">
        <v>19</v>
      </c>
      <c r="B25" s="14" t="s">
        <v>145</v>
      </c>
      <c r="C25" s="14" t="s">
        <v>147</v>
      </c>
      <c r="D25" s="11" t="s">
        <v>18</v>
      </c>
      <c r="E25" s="11" t="s">
        <v>20</v>
      </c>
      <c r="F25" s="12">
        <f>345426</f>
        <v>345426</v>
      </c>
    </row>
    <row r="26" spans="1:6" s="1" customFormat="1">
      <c r="A26" s="13" t="s">
        <v>21</v>
      </c>
      <c r="B26" s="14" t="s">
        <v>145</v>
      </c>
      <c r="C26" s="14" t="s">
        <v>147</v>
      </c>
      <c r="D26" s="11" t="s">
        <v>18</v>
      </c>
      <c r="E26" s="11" t="s">
        <v>22</v>
      </c>
      <c r="F26" s="12">
        <f>345426</f>
        <v>345426</v>
      </c>
    </row>
    <row r="27" spans="1:6" s="1" customFormat="1">
      <c r="A27" s="13" t="s">
        <v>23</v>
      </c>
      <c r="B27" s="14" t="s">
        <v>145</v>
      </c>
      <c r="C27" s="14" t="s">
        <v>148</v>
      </c>
      <c r="D27" s="11" t="s">
        <v>0</v>
      </c>
      <c r="E27" s="11" t="s">
        <v>0</v>
      </c>
      <c r="F27" s="12">
        <f t="shared" ref="F27:F32" si="1">100000</f>
        <v>100000</v>
      </c>
    </row>
    <row r="28" spans="1:6" s="1" customFormat="1">
      <c r="A28" s="13" t="s">
        <v>24</v>
      </c>
      <c r="B28" s="14" t="s">
        <v>145</v>
      </c>
      <c r="C28" s="14" t="s">
        <v>148</v>
      </c>
      <c r="D28" s="11" t="s">
        <v>24</v>
      </c>
      <c r="E28" s="11" t="s">
        <v>0</v>
      </c>
      <c r="F28" s="12">
        <f t="shared" si="1"/>
        <v>100000</v>
      </c>
    </row>
    <row r="29" spans="1:6" s="1" customFormat="1">
      <c r="A29" s="13" t="s">
        <v>25</v>
      </c>
      <c r="B29" s="14" t="s">
        <v>145</v>
      </c>
      <c r="C29" s="14" t="s">
        <v>148</v>
      </c>
      <c r="D29" s="11" t="s">
        <v>26</v>
      </c>
      <c r="E29" s="11" t="s">
        <v>0</v>
      </c>
      <c r="F29" s="12">
        <f t="shared" si="1"/>
        <v>100000</v>
      </c>
    </row>
    <row r="30" spans="1:6" s="1" customFormat="1">
      <c r="A30" s="13" t="s">
        <v>27</v>
      </c>
      <c r="B30" s="14" t="s">
        <v>145</v>
      </c>
      <c r="C30" s="14" t="s">
        <v>148</v>
      </c>
      <c r="D30" s="11" t="s">
        <v>26</v>
      </c>
      <c r="E30" s="11" t="s">
        <v>28</v>
      </c>
      <c r="F30" s="12">
        <f t="shared" si="1"/>
        <v>100000</v>
      </c>
    </row>
    <row r="31" spans="1:6" s="1" customFormat="1">
      <c r="A31" s="13" t="s">
        <v>29</v>
      </c>
      <c r="B31" s="14" t="s">
        <v>145</v>
      </c>
      <c r="C31" s="14" t="s">
        <v>148</v>
      </c>
      <c r="D31" s="11" t="s">
        <v>26</v>
      </c>
      <c r="E31" s="11" t="s">
        <v>30</v>
      </c>
      <c r="F31" s="12">
        <f t="shared" si="1"/>
        <v>100000</v>
      </c>
    </row>
    <row r="32" spans="1:6" s="1" customFormat="1">
      <c r="A32" s="13" t="s">
        <v>29</v>
      </c>
      <c r="B32" s="14" t="s">
        <v>145</v>
      </c>
      <c r="C32" s="14" t="s">
        <v>148</v>
      </c>
      <c r="D32" s="11" t="s">
        <v>26</v>
      </c>
      <c r="E32" s="11" t="s">
        <v>30</v>
      </c>
      <c r="F32" s="12">
        <f t="shared" si="1"/>
        <v>100000</v>
      </c>
    </row>
    <row r="33" spans="1:6" s="1" customFormat="1">
      <c r="A33" s="13" t="s">
        <v>31</v>
      </c>
      <c r="B33" s="14" t="s">
        <v>145</v>
      </c>
      <c r="C33" s="14" t="s">
        <v>149</v>
      </c>
      <c r="D33" s="11" t="s">
        <v>0</v>
      </c>
      <c r="E33" s="11" t="s">
        <v>0</v>
      </c>
      <c r="F33" s="12">
        <f>13261431</f>
        <v>13261431</v>
      </c>
    </row>
    <row r="34" spans="1:6" s="1" customFormat="1" ht="48">
      <c r="A34" s="13" t="s">
        <v>6</v>
      </c>
      <c r="B34" s="14" t="s">
        <v>145</v>
      </c>
      <c r="C34" s="14" t="s">
        <v>149</v>
      </c>
      <c r="D34" s="11" t="s">
        <v>7</v>
      </c>
      <c r="E34" s="11" t="s">
        <v>0</v>
      </c>
      <c r="F34" s="12">
        <f>13261431</f>
        <v>13261431</v>
      </c>
    </row>
    <row r="35" spans="1:6" s="1" customFormat="1" ht="60">
      <c r="A35" s="13" t="s">
        <v>8</v>
      </c>
      <c r="B35" s="14" t="s">
        <v>145</v>
      </c>
      <c r="C35" s="14" t="s">
        <v>149</v>
      </c>
      <c r="D35" s="11" t="s">
        <v>9</v>
      </c>
      <c r="E35" s="11" t="s">
        <v>0</v>
      </c>
      <c r="F35" s="12">
        <f>13261431</f>
        <v>13261431</v>
      </c>
    </row>
    <row r="36" spans="1:6" s="1" customFormat="1" ht="24">
      <c r="A36" s="13" t="s">
        <v>32</v>
      </c>
      <c r="B36" s="14" t="s">
        <v>145</v>
      </c>
      <c r="C36" s="14" t="s">
        <v>149</v>
      </c>
      <c r="D36" s="11" t="s">
        <v>33</v>
      </c>
      <c r="E36" s="11" t="s">
        <v>0</v>
      </c>
      <c r="F36" s="12">
        <f>13101783</f>
        <v>13101783</v>
      </c>
    </row>
    <row r="37" spans="1:6" s="1" customFormat="1" ht="60">
      <c r="A37" s="13" t="s">
        <v>12</v>
      </c>
      <c r="B37" s="14" t="s">
        <v>145</v>
      </c>
      <c r="C37" s="14" t="s">
        <v>149</v>
      </c>
      <c r="D37" s="11" t="s">
        <v>33</v>
      </c>
      <c r="E37" s="11" t="s">
        <v>13</v>
      </c>
      <c r="F37" s="12">
        <f>11231704</f>
        <v>11231704</v>
      </c>
    </row>
    <row r="38" spans="1:6" s="1" customFormat="1" ht="24">
      <c r="A38" s="13" t="s">
        <v>34</v>
      </c>
      <c r="B38" s="14" t="s">
        <v>145</v>
      </c>
      <c r="C38" s="14" t="s">
        <v>149</v>
      </c>
      <c r="D38" s="11" t="s">
        <v>33</v>
      </c>
      <c r="E38" s="11" t="s">
        <v>35</v>
      </c>
      <c r="F38" s="12">
        <f>11231704</f>
        <v>11231704</v>
      </c>
    </row>
    <row r="39" spans="1:6" s="1" customFormat="1" ht="24">
      <c r="A39" s="13" t="s">
        <v>36</v>
      </c>
      <c r="B39" s="14" t="s">
        <v>145</v>
      </c>
      <c r="C39" s="14" t="s">
        <v>149</v>
      </c>
      <c r="D39" s="11" t="s">
        <v>33</v>
      </c>
      <c r="E39" s="11" t="s">
        <v>37</v>
      </c>
      <c r="F39" s="12">
        <f>1828679</f>
        <v>1828679</v>
      </c>
    </row>
    <row r="40" spans="1:6" s="1" customFormat="1" ht="36">
      <c r="A40" s="13" t="s">
        <v>38</v>
      </c>
      <c r="B40" s="14" t="s">
        <v>145</v>
      </c>
      <c r="C40" s="14" t="s">
        <v>149</v>
      </c>
      <c r="D40" s="11" t="s">
        <v>33</v>
      </c>
      <c r="E40" s="11" t="s">
        <v>39</v>
      </c>
      <c r="F40" s="12">
        <f>1828679</f>
        <v>1828679</v>
      </c>
    </row>
    <row r="41" spans="1:6" s="1" customFormat="1">
      <c r="A41" s="13" t="s">
        <v>27</v>
      </c>
      <c r="B41" s="14" t="s">
        <v>145</v>
      </c>
      <c r="C41" s="14" t="s">
        <v>149</v>
      </c>
      <c r="D41" s="11" t="s">
        <v>33</v>
      </c>
      <c r="E41" s="11" t="s">
        <v>28</v>
      </c>
      <c r="F41" s="12">
        <f>41400</f>
        <v>41400</v>
      </c>
    </row>
    <row r="42" spans="1:6" s="1" customFormat="1">
      <c r="A42" s="13" t="s">
        <v>40</v>
      </c>
      <c r="B42" s="14" t="s">
        <v>145</v>
      </c>
      <c r="C42" s="14" t="s">
        <v>149</v>
      </c>
      <c r="D42" s="11" t="s">
        <v>33</v>
      </c>
      <c r="E42" s="11" t="s">
        <v>41</v>
      </c>
      <c r="F42" s="12">
        <f>41400</f>
        <v>41400</v>
      </c>
    </row>
    <row r="43" spans="1:6" s="1" customFormat="1" ht="24">
      <c r="A43" s="13" t="s">
        <v>42</v>
      </c>
      <c r="B43" s="14" t="s">
        <v>145</v>
      </c>
      <c r="C43" s="14" t="s">
        <v>149</v>
      </c>
      <c r="D43" s="11" t="s">
        <v>43</v>
      </c>
      <c r="E43" s="11" t="s">
        <v>0</v>
      </c>
      <c r="F43" s="12">
        <f>159648</f>
        <v>159648</v>
      </c>
    </row>
    <row r="44" spans="1:6" s="1" customFormat="1" ht="60">
      <c r="A44" s="13" t="s">
        <v>12</v>
      </c>
      <c r="B44" s="14" t="s">
        <v>145</v>
      </c>
      <c r="C44" s="14" t="s">
        <v>149</v>
      </c>
      <c r="D44" s="11" t="s">
        <v>43</v>
      </c>
      <c r="E44" s="11" t="s">
        <v>13</v>
      </c>
      <c r="F44" s="12">
        <f>50000</f>
        <v>50000</v>
      </c>
    </row>
    <row r="45" spans="1:6" s="1" customFormat="1" ht="24">
      <c r="A45" s="13" t="s">
        <v>14</v>
      </c>
      <c r="B45" s="14" t="s">
        <v>145</v>
      </c>
      <c r="C45" s="14" t="s">
        <v>149</v>
      </c>
      <c r="D45" s="11" t="s">
        <v>43</v>
      </c>
      <c r="E45" s="11" t="s">
        <v>15</v>
      </c>
      <c r="F45" s="12">
        <f>50000</f>
        <v>50000</v>
      </c>
    </row>
    <row r="46" spans="1:6" s="1" customFormat="1" ht="24">
      <c r="A46" s="13" t="s">
        <v>36</v>
      </c>
      <c r="B46" s="14" t="s">
        <v>145</v>
      </c>
      <c r="C46" s="14" t="s">
        <v>149</v>
      </c>
      <c r="D46" s="11" t="s">
        <v>43</v>
      </c>
      <c r="E46" s="11" t="s">
        <v>37</v>
      </c>
      <c r="F46" s="12">
        <f>97648</f>
        <v>97648</v>
      </c>
    </row>
    <row r="47" spans="1:6" s="1" customFormat="1" ht="36">
      <c r="A47" s="13" t="s">
        <v>38</v>
      </c>
      <c r="B47" s="14" t="s">
        <v>145</v>
      </c>
      <c r="C47" s="14" t="s">
        <v>149</v>
      </c>
      <c r="D47" s="11" t="s">
        <v>43</v>
      </c>
      <c r="E47" s="11" t="s">
        <v>39</v>
      </c>
      <c r="F47" s="12">
        <f>97648</f>
        <v>97648</v>
      </c>
    </row>
    <row r="48" spans="1:6" s="1" customFormat="1">
      <c r="A48" s="13" t="s">
        <v>27</v>
      </c>
      <c r="B48" s="14" t="s">
        <v>145</v>
      </c>
      <c r="C48" s="14" t="s">
        <v>149</v>
      </c>
      <c r="D48" s="11" t="s">
        <v>43</v>
      </c>
      <c r="E48" s="11" t="s">
        <v>28</v>
      </c>
      <c r="F48" s="12">
        <f>12000</f>
        <v>12000</v>
      </c>
    </row>
    <row r="49" spans="1:6" s="1" customFormat="1">
      <c r="A49" s="13" t="s">
        <v>40</v>
      </c>
      <c r="B49" s="14" t="s">
        <v>145</v>
      </c>
      <c r="C49" s="14" t="s">
        <v>149</v>
      </c>
      <c r="D49" s="11" t="s">
        <v>43</v>
      </c>
      <c r="E49" s="11" t="s">
        <v>41</v>
      </c>
      <c r="F49" s="12">
        <f>12000</f>
        <v>12000</v>
      </c>
    </row>
    <row r="50" spans="1:6" s="1" customFormat="1">
      <c r="A50" s="13" t="s">
        <v>44</v>
      </c>
      <c r="B50" s="14" t="s">
        <v>146</v>
      </c>
      <c r="C50" s="14" t="s">
        <v>150</v>
      </c>
      <c r="D50" s="11" t="s">
        <v>0</v>
      </c>
      <c r="E50" s="11" t="s">
        <v>0</v>
      </c>
      <c r="F50" s="12">
        <f t="shared" ref="F50:F54" si="2">466400</f>
        <v>466400</v>
      </c>
    </row>
    <row r="51" spans="1:6" s="1" customFormat="1">
      <c r="A51" s="13" t="s">
        <v>45</v>
      </c>
      <c r="B51" s="14" t="s">
        <v>146</v>
      </c>
      <c r="C51" s="14" t="s">
        <v>151</v>
      </c>
      <c r="D51" s="11" t="s">
        <v>0</v>
      </c>
      <c r="E51" s="11" t="s">
        <v>0</v>
      </c>
      <c r="F51" s="12">
        <f t="shared" si="2"/>
        <v>466400</v>
      </c>
    </row>
    <row r="52" spans="1:6" s="1" customFormat="1" ht="48">
      <c r="A52" s="13" t="s">
        <v>6</v>
      </c>
      <c r="B52" s="14" t="s">
        <v>146</v>
      </c>
      <c r="C52" s="14" t="s">
        <v>151</v>
      </c>
      <c r="D52" s="11" t="s">
        <v>7</v>
      </c>
      <c r="E52" s="11" t="s">
        <v>0</v>
      </c>
      <c r="F52" s="12">
        <f t="shared" si="2"/>
        <v>466400</v>
      </c>
    </row>
    <row r="53" spans="1:6" s="1" customFormat="1" ht="60">
      <c r="A53" s="13" t="s">
        <v>8</v>
      </c>
      <c r="B53" s="14" t="s">
        <v>146</v>
      </c>
      <c r="C53" s="14" t="s">
        <v>151</v>
      </c>
      <c r="D53" s="11" t="s">
        <v>9</v>
      </c>
      <c r="E53" s="11" t="s">
        <v>0</v>
      </c>
      <c r="F53" s="12">
        <f t="shared" si="2"/>
        <v>466400</v>
      </c>
    </row>
    <row r="54" spans="1:6" s="1" customFormat="1" ht="36">
      <c r="A54" s="13" t="s">
        <v>46</v>
      </c>
      <c r="B54" s="14" t="s">
        <v>146</v>
      </c>
      <c r="C54" s="14" t="s">
        <v>151</v>
      </c>
      <c r="D54" s="11" t="s">
        <v>47</v>
      </c>
      <c r="E54" s="11" t="s">
        <v>0</v>
      </c>
      <c r="F54" s="12">
        <f t="shared" si="2"/>
        <v>466400</v>
      </c>
    </row>
    <row r="55" spans="1:6" s="1" customFormat="1" ht="60">
      <c r="A55" s="13" t="s">
        <v>12</v>
      </c>
      <c r="B55" s="14" t="s">
        <v>146</v>
      </c>
      <c r="C55" s="14" t="s">
        <v>151</v>
      </c>
      <c r="D55" s="11" t="s">
        <v>47</v>
      </c>
      <c r="E55" s="11" t="s">
        <v>13</v>
      </c>
      <c r="F55" s="12">
        <f>463400</f>
        <v>463400</v>
      </c>
    </row>
    <row r="56" spans="1:6" s="1" customFormat="1" ht="24">
      <c r="A56" s="13" t="s">
        <v>14</v>
      </c>
      <c r="B56" s="14" t="s">
        <v>146</v>
      </c>
      <c r="C56" s="14" t="s">
        <v>151</v>
      </c>
      <c r="D56" s="11" t="s">
        <v>47</v>
      </c>
      <c r="E56" s="11" t="s">
        <v>15</v>
      </c>
      <c r="F56" s="12">
        <f>463400</f>
        <v>463400</v>
      </c>
    </row>
    <row r="57" spans="1:6" s="1" customFormat="1" ht="24">
      <c r="A57" s="13" t="s">
        <v>36</v>
      </c>
      <c r="B57" s="14" t="s">
        <v>146</v>
      </c>
      <c r="C57" s="14" t="s">
        <v>151</v>
      </c>
      <c r="D57" s="11" t="s">
        <v>47</v>
      </c>
      <c r="E57" s="11" t="s">
        <v>37</v>
      </c>
      <c r="F57" s="12">
        <f>3000</f>
        <v>3000</v>
      </c>
    </row>
    <row r="58" spans="1:6" s="1" customFormat="1" ht="36">
      <c r="A58" s="13" t="s">
        <v>38</v>
      </c>
      <c r="B58" s="14" t="s">
        <v>146</v>
      </c>
      <c r="C58" s="14" t="s">
        <v>151</v>
      </c>
      <c r="D58" s="11" t="s">
        <v>47</v>
      </c>
      <c r="E58" s="11" t="s">
        <v>39</v>
      </c>
      <c r="F58" s="12">
        <f>3000</f>
        <v>3000</v>
      </c>
    </row>
    <row r="59" spans="1:6" s="1" customFormat="1" ht="24">
      <c r="A59" s="13" t="s">
        <v>48</v>
      </c>
      <c r="B59" s="14" t="s">
        <v>151</v>
      </c>
      <c r="C59" s="14"/>
      <c r="D59" s="11" t="s">
        <v>0</v>
      </c>
      <c r="E59" s="11" t="s">
        <v>0</v>
      </c>
      <c r="F59" s="12">
        <f>58710.84</f>
        <v>58710.84</v>
      </c>
    </row>
    <row r="60" spans="1:6" s="1" customFormat="1">
      <c r="A60" s="13" t="s">
        <v>49</v>
      </c>
      <c r="B60" s="14" t="s">
        <v>151</v>
      </c>
      <c r="C60" s="14" t="s">
        <v>147</v>
      </c>
      <c r="D60" s="11" t="s">
        <v>0</v>
      </c>
      <c r="E60" s="11" t="s">
        <v>0</v>
      </c>
      <c r="F60" s="12">
        <f t="shared" ref="F60:F62" si="3">27535.84</f>
        <v>27535.84</v>
      </c>
    </row>
    <row r="61" spans="1:6" s="1" customFormat="1" ht="48">
      <c r="A61" s="13" t="s">
        <v>6</v>
      </c>
      <c r="B61" s="14" t="s">
        <v>151</v>
      </c>
      <c r="C61" s="14" t="s">
        <v>147</v>
      </c>
      <c r="D61" s="11" t="s">
        <v>7</v>
      </c>
      <c r="E61" s="11" t="s">
        <v>0</v>
      </c>
      <c r="F61" s="12">
        <f t="shared" si="3"/>
        <v>27535.84</v>
      </c>
    </row>
    <row r="62" spans="1:6" s="1" customFormat="1" ht="60">
      <c r="A62" s="13" t="s">
        <v>8</v>
      </c>
      <c r="B62" s="14" t="s">
        <v>151</v>
      </c>
      <c r="C62" s="14" t="s">
        <v>147</v>
      </c>
      <c r="D62" s="11" t="s">
        <v>9</v>
      </c>
      <c r="E62" s="11" t="s">
        <v>0</v>
      </c>
      <c r="F62" s="12">
        <f t="shared" si="3"/>
        <v>27535.84</v>
      </c>
    </row>
    <row r="63" spans="1:6" s="1" customFormat="1" ht="24">
      <c r="A63" s="13" t="s">
        <v>50</v>
      </c>
      <c r="B63" s="14" t="s">
        <v>151</v>
      </c>
      <c r="C63" s="14" t="s">
        <v>147</v>
      </c>
      <c r="D63" s="11" t="s">
        <v>51</v>
      </c>
      <c r="E63" s="11" t="s">
        <v>0</v>
      </c>
      <c r="F63" s="12">
        <f t="shared" ref="F63:F65" si="4">20959.87</f>
        <v>20959.87</v>
      </c>
    </row>
    <row r="64" spans="1:6" s="1" customFormat="1" ht="60">
      <c r="A64" s="13" t="s">
        <v>12</v>
      </c>
      <c r="B64" s="14" t="s">
        <v>151</v>
      </c>
      <c r="C64" s="14" t="s">
        <v>147</v>
      </c>
      <c r="D64" s="11" t="s">
        <v>51</v>
      </c>
      <c r="E64" s="11" t="s">
        <v>13</v>
      </c>
      <c r="F64" s="12">
        <f t="shared" si="4"/>
        <v>20959.87</v>
      </c>
    </row>
    <row r="65" spans="1:6" s="1" customFormat="1" ht="24">
      <c r="A65" s="13" t="s">
        <v>14</v>
      </c>
      <c r="B65" s="14" t="s">
        <v>151</v>
      </c>
      <c r="C65" s="14" t="s">
        <v>147</v>
      </c>
      <c r="D65" s="11" t="s">
        <v>51</v>
      </c>
      <c r="E65" s="11" t="s">
        <v>15</v>
      </c>
      <c r="F65" s="12">
        <f t="shared" si="4"/>
        <v>20959.87</v>
      </c>
    </row>
    <row r="66" spans="1:6" s="1" customFormat="1" ht="36">
      <c r="A66" s="13" t="s">
        <v>52</v>
      </c>
      <c r="B66" s="14" t="s">
        <v>151</v>
      </c>
      <c r="C66" s="14" t="s">
        <v>147</v>
      </c>
      <c r="D66" s="11" t="s">
        <v>53</v>
      </c>
      <c r="E66" s="11" t="s">
        <v>0</v>
      </c>
      <c r="F66" s="12">
        <f t="shared" ref="F66:F68" si="5">6575.97</f>
        <v>6575.97</v>
      </c>
    </row>
    <row r="67" spans="1:6" s="1" customFormat="1" ht="24">
      <c r="A67" s="13" t="s">
        <v>36</v>
      </c>
      <c r="B67" s="14" t="s">
        <v>151</v>
      </c>
      <c r="C67" s="14" t="s">
        <v>147</v>
      </c>
      <c r="D67" s="11" t="s">
        <v>53</v>
      </c>
      <c r="E67" s="11" t="s">
        <v>37</v>
      </c>
      <c r="F67" s="12">
        <f t="shared" si="5"/>
        <v>6575.97</v>
      </c>
    </row>
    <row r="68" spans="1:6" s="1" customFormat="1" ht="36">
      <c r="A68" s="13" t="s">
        <v>38</v>
      </c>
      <c r="B68" s="14" t="s">
        <v>151</v>
      </c>
      <c r="C68" s="14" t="s">
        <v>147</v>
      </c>
      <c r="D68" s="11" t="s">
        <v>53</v>
      </c>
      <c r="E68" s="11" t="s">
        <v>39</v>
      </c>
      <c r="F68" s="12">
        <f t="shared" si="5"/>
        <v>6575.97</v>
      </c>
    </row>
    <row r="69" spans="1:6" s="1" customFormat="1" ht="36">
      <c r="A69" s="13" t="s">
        <v>54</v>
      </c>
      <c r="B69" s="14" t="s">
        <v>151</v>
      </c>
      <c r="C69" s="14" t="s">
        <v>152</v>
      </c>
      <c r="D69" s="11" t="s">
        <v>0</v>
      </c>
      <c r="E69" s="11" t="s">
        <v>0</v>
      </c>
      <c r="F69" s="12">
        <f>31175</f>
        <v>31175</v>
      </c>
    </row>
    <row r="70" spans="1:6" s="1" customFormat="1" ht="72">
      <c r="A70" s="13" t="s">
        <v>55</v>
      </c>
      <c r="B70" s="14" t="s">
        <v>151</v>
      </c>
      <c r="C70" s="14" t="s">
        <v>152</v>
      </c>
      <c r="D70" s="11" t="s">
        <v>56</v>
      </c>
      <c r="E70" s="11" t="s">
        <v>0</v>
      </c>
      <c r="F70" s="12">
        <f t="shared" ref="F70:F74" si="6">1600</f>
        <v>1600</v>
      </c>
    </row>
    <row r="71" spans="1:6" s="1" customFormat="1" ht="108">
      <c r="A71" s="13" t="s">
        <v>57</v>
      </c>
      <c r="B71" s="14" t="s">
        <v>151</v>
      </c>
      <c r="C71" s="14" t="s">
        <v>152</v>
      </c>
      <c r="D71" s="11" t="s">
        <v>58</v>
      </c>
      <c r="E71" s="11" t="s">
        <v>0</v>
      </c>
      <c r="F71" s="12">
        <f t="shared" si="6"/>
        <v>1600</v>
      </c>
    </row>
    <row r="72" spans="1:6" s="1" customFormat="1" ht="24">
      <c r="A72" s="13" t="s">
        <v>59</v>
      </c>
      <c r="B72" s="14" t="s">
        <v>151</v>
      </c>
      <c r="C72" s="14" t="s">
        <v>152</v>
      </c>
      <c r="D72" s="11" t="s">
        <v>60</v>
      </c>
      <c r="E72" s="11" t="s">
        <v>0</v>
      </c>
      <c r="F72" s="12">
        <f t="shared" si="6"/>
        <v>1600</v>
      </c>
    </row>
    <row r="73" spans="1:6" s="1" customFormat="1" ht="24">
      <c r="A73" s="13" t="s">
        <v>36</v>
      </c>
      <c r="B73" s="14" t="s">
        <v>151</v>
      </c>
      <c r="C73" s="14" t="s">
        <v>152</v>
      </c>
      <c r="D73" s="11" t="s">
        <v>60</v>
      </c>
      <c r="E73" s="11" t="s">
        <v>37</v>
      </c>
      <c r="F73" s="12">
        <f t="shared" si="6"/>
        <v>1600</v>
      </c>
    </row>
    <row r="74" spans="1:6" s="1" customFormat="1" ht="36">
      <c r="A74" s="13" t="s">
        <v>38</v>
      </c>
      <c r="B74" s="14" t="s">
        <v>151</v>
      </c>
      <c r="C74" s="14" t="s">
        <v>152</v>
      </c>
      <c r="D74" s="11" t="s">
        <v>60</v>
      </c>
      <c r="E74" s="11" t="s">
        <v>39</v>
      </c>
      <c r="F74" s="12">
        <f t="shared" si="6"/>
        <v>1600</v>
      </c>
    </row>
    <row r="75" spans="1:6" s="1" customFormat="1" ht="84">
      <c r="A75" s="13" t="s">
        <v>61</v>
      </c>
      <c r="B75" s="14" t="s">
        <v>151</v>
      </c>
      <c r="C75" s="14" t="s">
        <v>152</v>
      </c>
      <c r="D75" s="11" t="s">
        <v>62</v>
      </c>
      <c r="E75" s="11" t="s">
        <v>0</v>
      </c>
      <c r="F75" s="12">
        <f>29575</f>
        <v>29575</v>
      </c>
    </row>
    <row r="76" spans="1:6" s="1" customFormat="1" ht="48">
      <c r="A76" s="13" t="s">
        <v>63</v>
      </c>
      <c r="B76" s="14" t="s">
        <v>151</v>
      </c>
      <c r="C76" s="14" t="s">
        <v>152</v>
      </c>
      <c r="D76" s="11" t="s">
        <v>64</v>
      </c>
      <c r="E76" s="11" t="s">
        <v>0</v>
      </c>
      <c r="F76" s="12">
        <f>28186.3</f>
        <v>28186.3</v>
      </c>
    </row>
    <row r="77" spans="1:6" s="1" customFormat="1" ht="24">
      <c r="A77" s="13" t="s">
        <v>65</v>
      </c>
      <c r="B77" s="14" t="s">
        <v>151</v>
      </c>
      <c r="C77" s="14" t="s">
        <v>152</v>
      </c>
      <c r="D77" s="11" t="s">
        <v>66</v>
      </c>
      <c r="E77" s="11" t="s">
        <v>0</v>
      </c>
      <c r="F77" s="12">
        <f>22549.04</f>
        <v>22549.040000000001</v>
      </c>
    </row>
    <row r="78" spans="1:6" s="1" customFormat="1" ht="60">
      <c r="A78" s="13" t="s">
        <v>12</v>
      </c>
      <c r="B78" s="14" t="s">
        <v>151</v>
      </c>
      <c r="C78" s="14" t="s">
        <v>152</v>
      </c>
      <c r="D78" s="11" t="s">
        <v>66</v>
      </c>
      <c r="E78" s="11" t="s">
        <v>13</v>
      </c>
      <c r="F78" s="12">
        <f>22549.04</f>
        <v>22549.040000000001</v>
      </c>
    </row>
    <row r="79" spans="1:6" s="1" customFormat="1" ht="24">
      <c r="A79" s="13" t="s">
        <v>14</v>
      </c>
      <c r="B79" s="14" t="s">
        <v>151</v>
      </c>
      <c r="C79" s="14" t="s">
        <v>152</v>
      </c>
      <c r="D79" s="11" t="s">
        <v>66</v>
      </c>
      <c r="E79" s="11" t="s">
        <v>15</v>
      </c>
      <c r="F79" s="12">
        <f>22549.04</f>
        <v>22549.040000000001</v>
      </c>
    </row>
    <row r="80" spans="1:6" s="1" customFormat="1" ht="24">
      <c r="A80" s="13" t="s">
        <v>67</v>
      </c>
      <c r="B80" s="14" t="s">
        <v>151</v>
      </c>
      <c r="C80" s="14" t="s">
        <v>152</v>
      </c>
      <c r="D80" s="11" t="s">
        <v>68</v>
      </c>
      <c r="E80" s="11" t="s">
        <v>0</v>
      </c>
      <c r="F80" s="12">
        <f>5637.26</f>
        <v>5637.26</v>
      </c>
    </row>
    <row r="81" spans="1:6" s="1" customFormat="1" ht="60">
      <c r="A81" s="13" t="s">
        <v>12</v>
      </c>
      <c r="B81" s="14" t="s">
        <v>151</v>
      </c>
      <c r="C81" s="14" t="s">
        <v>152</v>
      </c>
      <c r="D81" s="11" t="s">
        <v>68</v>
      </c>
      <c r="E81" s="11" t="s">
        <v>13</v>
      </c>
      <c r="F81" s="12">
        <f>5637.26</f>
        <v>5637.26</v>
      </c>
    </row>
    <row r="82" spans="1:6" s="1" customFormat="1" ht="24">
      <c r="A82" s="13" t="s">
        <v>14</v>
      </c>
      <c r="B82" s="14" t="s">
        <v>151</v>
      </c>
      <c r="C82" s="14" t="s">
        <v>152</v>
      </c>
      <c r="D82" s="11" t="s">
        <v>68</v>
      </c>
      <c r="E82" s="11" t="s">
        <v>15</v>
      </c>
      <c r="F82" s="12">
        <f>5637.26</f>
        <v>5637.26</v>
      </c>
    </row>
    <row r="83" spans="1:6" s="1" customFormat="1" ht="48">
      <c r="A83" s="13" t="s">
        <v>69</v>
      </c>
      <c r="B83" s="14" t="s">
        <v>151</v>
      </c>
      <c r="C83" s="14" t="s">
        <v>152</v>
      </c>
      <c r="D83" s="11" t="s">
        <v>70</v>
      </c>
      <c r="E83" s="11" t="s">
        <v>0</v>
      </c>
      <c r="F83" s="12">
        <f>1388.7</f>
        <v>1388.7</v>
      </c>
    </row>
    <row r="84" spans="1:6" s="1" customFormat="1" ht="24">
      <c r="A84" s="13" t="s">
        <v>65</v>
      </c>
      <c r="B84" s="14" t="s">
        <v>151</v>
      </c>
      <c r="C84" s="14" t="s">
        <v>152</v>
      </c>
      <c r="D84" s="11" t="s">
        <v>71</v>
      </c>
      <c r="E84" s="11" t="s">
        <v>0</v>
      </c>
      <c r="F84" s="12">
        <f t="shared" ref="F84:F86" si="7">1110.96</f>
        <v>1110.96</v>
      </c>
    </row>
    <row r="85" spans="1:6" s="1" customFormat="1" ht="24">
      <c r="A85" s="13" t="s">
        <v>36</v>
      </c>
      <c r="B85" s="14" t="s">
        <v>151</v>
      </c>
      <c r="C85" s="14" t="s">
        <v>152</v>
      </c>
      <c r="D85" s="11" t="s">
        <v>71</v>
      </c>
      <c r="E85" s="11" t="s">
        <v>37</v>
      </c>
      <c r="F85" s="12">
        <f t="shared" si="7"/>
        <v>1110.96</v>
      </c>
    </row>
    <row r="86" spans="1:6" s="1" customFormat="1" ht="36">
      <c r="A86" s="13" t="s">
        <v>38</v>
      </c>
      <c r="B86" s="14" t="s">
        <v>151</v>
      </c>
      <c r="C86" s="14" t="s">
        <v>152</v>
      </c>
      <c r="D86" s="11" t="s">
        <v>71</v>
      </c>
      <c r="E86" s="11" t="s">
        <v>39</v>
      </c>
      <c r="F86" s="12">
        <f t="shared" si="7"/>
        <v>1110.96</v>
      </c>
    </row>
    <row r="87" spans="1:6" s="1" customFormat="1" ht="24">
      <c r="A87" s="13" t="s">
        <v>67</v>
      </c>
      <c r="B87" s="14" t="s">
        <v>151</v>
      </c>
      <c r="C87" s="14" t="s">
        <v>152</v>
      </c>
      <c r="D87" s="11" t="s">
        <v>72</v>
      </c>
      <c r="E87" s="11" t="s">
        <v>0</v>
      </c>
      <c r="F87" s="12">
        <f t="shared" ref="F87:F89" si="8">277.74</f>
        <v>277.74</v>
      </c>
    </row>
    <row r="88" spans="1:6" s="1" customFormat="1" ht="24">
      <c r="A88" s="13" t="s">
        <v>36</v>
      </c>
      <c r="B88" s="14" t="s">
        <v>151</v>
      </c>
      <c r="C88" s="14" t="s">
        <v>152</v>
      </c>
      <c r="D88" s="11" t="s">
        <v>72</v>
      </c>
      <c r="E88" s="11" t="s">
        <v>37</v>
      </c>
      <c r="F88" s="12">
        <f t="shared" si="8"/>
        <v>277.74</v>
      </c>
    </row>
    <row r="89" spans="1:6" s="1" customFormat="1" ht="36">
      <c r="A89" s="13" t="s">
        <v>38</v>
      </c>
      <c r="B89" s="14" t="s">
        <v>151</v>
      </c>
      <c r="C89" s="14" t="s">
        <v>152</v>
      </c>
      <c r="D89" s="11" t="s">
        <v>72</v>
      </c>
      <c r="E89" s="11" t="s">
        <v>39</v>
      </c>
      <c r="F89" s="12">
        <f t="shared" si="8"/>
        <v>277.74</v>
      </c>
    </row>
    <row r="90" spans="1:6" s="1" customFormat="1">
      <c r="A90" s="13" t="s">
        <v>73</v>
      </c>
      <c r="B90" s="14" t="s">
        <v>147</v>
      </c>
      <c r="C90" s="14"/>
      <c r="D90" s="11" t="s">
        <v>0</v>
      </c>
      <c r="E90" s="11" t="s">
        <v>0</v>
      </c>
      <c r="F90" s="12">
        <f>6367209.52</f>
        <v>6367209.5199999996</v>
      </c>
    </row>
    <row r="91" spans="1:6" s="1" customFormat="1">
      <c r="A91" s="13" t="s">
        <v>74</v>
      </c>
      <c r="B91" s="14" t="s">
        <v>147</v>
      </c>
      <c r="C91" s="14" t="s">
        <v>145</v>
      </c>
      <c r="D91" s="11" t="s">
        <v>0</v>
      </c>
      <c r="E91" s="11" t="s">
        <v>0</v>
      </c>
      <c r="F91" s="12">
        <f>754862.01</f>
        <v>754862.01</v>
      </c>
    </row>
    <row r="92" spans="1:6" s="1" customFormat="1" ht="48">
      <c r="A92" s="13" t="s">
        <v>6</v>
      </c>
      <c r="B92" s="14" t="s">
        <v>147</v>
      </c>
      <c r="C92" s="14" t="s">
        <v>145</v>
      </c>
      <c r="D92" s="11" t="s">
        <v>7</v>
      </c>
      <c r="E92" s="11" t="s">
        <v>0</v>
      </c>
      <c r="F92" s="12">
        <f>754862.01</f>
        <v>754862.01</v>
      </c>
    </row>
    <row r="93" spans="1:6" s="1" customFormat="1" ht="60">
      <c r="A93" s="13" t="s">
        <v>8</v>
      </c>
      <c r="B93" s="14" t="s">
        <v>147</v>
      </c>
      <c r="C93" s="14" t="s">
        <v>145</v>
      </c>
      <c r="D93" s="11" t="s">
        <v>9</v>
      </c>
      <c r="E93" s="11" t="s">
        <v>0</v>
      </c>
      <c r="F93" s="12">
        <f>754862.01</f>
        <v>754862.01</v>
      </c>
    </row>
    <row r="94" spans="1:6" s="1" customFormat="1" ht="36">
      <c r="A94" s="13" t="s">
        <v>75</v>
      </c>
      <c r="B94" s="14" t="s">
        <v>147</v>
      </c>
      <c r="C94" s="14" t="s">
        <v>145</v>
      </c>
      <c r="D94" s="11" t="s">
        <v>76</v>
      </c>
      <c r="E94" s="11" t="s">
        <v>0</v>
      </c>
      <c r="F94" s="12">
        <f>96243.01</f>
        <v>96243.01</v>
      </c>
    </row>
    <row r="95" spans="1:6" s="1" customFormat="1" ht="60">
      <c r="A95" s="13" t="s">
        <v>12</v>
      </c>
      <c r="B95" s="14" t="s">
        <v>147</v>
      </c>
      <c r="C95" s="14" t="s">
        <v>145</v>
      </c>
      <c r="D95" s="11" t="s">
        <v>76</v>
      </c>
      <c r="E95" s="11" t="s">
        <v>13</v>
      </c>
      <c r="F95" s="12">
        <f>96243.01</f>
        <v>96243.01</v>
      </c>
    </row>
    <row r="96" spans="1:6" s="1" customFormat="1" ht="24">
      <c r="A96" s="13" t="s">
        <v>34</v>
      </c>
      <c r="B96" s="14" t="s">
        <v>147</v>
      </c>
      <c r="C96" s="14" t="s">
        <v>145</v>
      </c>
      <c r="D96" s="11" t="s">
        <v>76</v>
      </c>
      <c r="E96" s="11" t="s">
        <v>35</v>
      </c>
      <c r="F96" s="12">
        <f>96243.01</f>
        <v>96243.01</v>
      </c>
    </row>
    <row r="97" spans="1:6" s="1" customFormat="1" ht="24">
      <c r="A97" s="13" t="s">
        <v>77</v>
      </c>
      <c r="B97" s="14" t="s">
        <v>147</v>
      </c>
      <c r="C97" s="14" t="s">
        <v>145</v>
      </c>
      <c r="D97" s="11" t="s">
        <v>78</v>
      </c>
      <c r="E97" s="11" t="s">
        <v>0</v>
      </c>
      <c r="F97" s="12">
        <f t="shared" ref="F97:F99" si="9">658619</f>
        <v>658619</v>
      </c>
    </row>
    <row r="98" spans="1:6" s="1" customFormat="1" ht="60">
      <c r="A98" s="13" t="s">
        <v>12</v>
      </c>
      <c r="B98" s="14" t="s">
        <v>147</v>
      </c>
      <c r="C98" s="14" t="s">
        <v>145</v>
      </c>
      <c r="D98" s="11" t="s">
        <v>78</v>
      </c>
      <c r="E98" s="11" t="s">
        <v>13</v>
      </c>
      <c r="F98" s="12">
        <f t="shared" si="9"/>
        <v>658619</v>
      </c>
    </row>
    <row r="99" spans="1:6" s="1" customFormat="1" ht="24">
      <c r="A99" s="13" t="s">
        <v>34</v>
      </c>
      <c r="B99" s="14" t="s">
        <v>147</v>
      </c>
      <c r="C99" s="14" t="s">
        <v>145</v>
      </c>
      <c r="D99" s="11" t="s">
        <v>78</v>
      </c>
      <c r="E99" s="11" t="s">
        <v>35</v>
      </c>
      <c r="F99" s="12">
        <f t="shared" si="9"/>
        <v>658619</v>
      </c>
    </row>
    <row r="100" spans="1:6" s="1" customFormat="1">
      <c r="A100" s="13" t="s">
        <v>79</v>
      </c>
      <c r="B100" s="14" t="s">
        <v>147</v>
      </c>
      <c r="C100" s="14" t="s">
        <v>153</v>
      </c>
      <c r="D100" s="11" t="s">
        <v>0</v>
      </c>
      <c r="E100" s="11" t="s">
        <v>0</v>
      </c>
      <c r="F100" s="12">
        <f>5337797.51</f>
        <v>5337797.51</v>
      </c>
    </row>
    <row r="101" spans="1:6" s="1" customFormat="1" ht="48">
      <c r="A101" s="13" t="s">
        <v>80</v>
      </c>
      <c r="B101" s="14" t="s">
        <v>147</v>
      </c>
      <c r="C101" s="14" t="s">
        <v>153</v>
      </c>
      <c r="D101" s="11" t="s">
        <v>81</v>
      </c>
      <c r="E101" s="11" t="s">
        <v>0</v>
      </c>
      <c r="F101" s="12">
        <f>5337797.51</f>
        <v>5337797.51</v>
      </c>
    </row>
    <row r="102" spans="1:6" s="1" customFormat="1">
      <c r="A102" s="13" t="s">
        <v>82</v>
      </c>
      <c r="B102" s="14" t="s">
        <v>147</v>
      </c>
      <c r="C102" s="14" t="s">
        <v>153</v>
      </c>
      <c r="D102" s="11" t="s">
        <v>83</v>
      </c>
      <c r="E102" s="11" t="s">
        <v>0</v>
      </c>
      <c r="F102" s="12">
        <f>5337797.51</f>
        <v>5337797.51</v>
      </c>
    </row>
    <row r="103" spans="1:6" s="1" customFormat="1" ht="24">
      <c r="A103" s="13" t="s">
        <v>85</v>
      </c>
      <c r="B103" s="14" t="s">
        <v>147</v>
      </c>
      <c r="C103" s="14" t="s">
        <v>153</v>
      </c>
      <c r="D103" s="11" t="s">
        <v>86</v>
      </c>
      <c r="E103" s="11" t="s">
        <v>0</v>
      </c>
      <c r="F103" s="12">
        <f t="shared" ref="F103:F106" si="10">1600000</f>
        <v>1600000</v>
      </c>
    </row>
    <row r="104" spans="1:6" s="1" customFormat="1">
      <c r="A104" s="13" t="s">
        <v>84</v>
      </c>
      <c r="B104" s="14" t="s">
        <v>147</v>
      </c>
      <c r="C104" s="14" t="s">
        <v>153</v>
      </c>
      <c r="D104" s="11" t="s">
        <v>87</v>
      </c>
      <c r="E104" s="11" t="s">
        <v>0</v>
      </c>
      <c r="F104" s="12">
        <f t="shared" si="10"/>
        <v>1600000</v>
      </c>
    </row>
    <row r="105" spans="1:6" s="1" customFormat="1" ht="24">
      <c r="A105" s="13" t="s">
        <v>36</v>
      </c>
      <c r="B105" s="14" t="s">
        <v>147</v>
      </c>
      <c r="C105" s="14" t="s">
        <v>153</v>
      </c>
      <c r="D105" s="11" t="s">
        <v>87</v>
      </c>
      <c r="E105" s="11" t="s">
        <v>37</v>
      </c>
      <c r="F105" s="12">
        <f t="shared" si="10"/>
        <v>1600000</v>
      </c>
    </row>
    <row r="106" spans="1:6" s="1" customFormat="1" ht="36">
      <c r="A106" s="13" t="s">
        <v>38</v>
      </c>
      <c r="B106" s="14" t="s">
        <v>147</v>
      </c>
      <c r="C106" s="14" t="s">
        <v>153</v>
      </c>
      <c r="D106" s="11" t="s">
        <v>87</v>
      </c>
      <c r="E106" s="11" t="s">
        <v>39</v>
      </c>
      <c r="F106" s="12">
        <f t="shared" si="10"/>
        <v>1600000</v>
      </c>
    </row>
    <row r="107" spans="1:6" s="1" customFormat="1" ht="24">
      <c r="A107" s="13" t="s">
        <v>88</v>
      </c>
      <c r="B107" s="14" t="s">
        <v>147</v>
      </c>
      <c r="C107" s="14" t="s">
        <v>153</v>
      </c>
      <c r="D107" s="11" t="s">
        <v>89</v>
      </c>
      <c r="E107" s="11" t="s">
        <v>0</v>
      </c>
      <c r="F107" s="12">
        <f>3737797.51</f>
        <v>3737797.51</v>
      </c>
    </row>
    <row r="108" spans="1:6" s="1" customFormat="1">
      <c r="A108" s="13" t="s">
        <v>84</v>
      </c>
      <c r="B108" s="14" t="s">
        <v>147</v>
      </c>
      <c r="C108" s="14" t="s">
        <v>153</v>
      </c>
      <c r="D108" s="11" t="s">
        <v>90</v>
      </c>
      <c r="E108" s="11" t="s">
        <v>0</v>
      </c>
      <c r="F108" s="12">
        <f>790299</f>
        <v>790299</v>
      </c>
    </row>
    <row r="109" spans="1:6" s="1" customFormat="1" ht="24">
      <c r="A109" s="13" t="s">
        <v>36</v>
      </c>
      <c r="B109" s="14" t="s">
        <v>147</v>
      </c>
      <c r="C109" s="14" t="s">
        <v>153</v>
      </c>
      <c r="D109" s="11" t="s">
        <v>90</v>
      </c>
      <c r="E109" s="11" t="s">
        <v>37</v>
      </c>
      <c r="F109" s="12">
        <f>790299</f>
        <v>790299</v>
      </c>
    </row>
    <row r="110" spans="1:6" s="1" customFormat="1" ht="36">
      <c r="A110" s="13" t="s">
        <v>38</v>
      </c>
      <c r="B110" s="14" t="s">
        <v>147</v>
      </c>
      <c r="C110" s="14" t="s">
        <v>153</v>
      </c>
      <c r="D110" s="11" t="s">
        <v>90</v>
      </c>
      <c r="E110" s="11" t="s">
        <v>39</v>
      </c>
      <c r="F110" s="12">
        <f>790299</f>
        <v>790299</v>
      </c>
    </row>
    <row r="111" spans="1:6" s="1" customFormat="1">
      <c r="A111" s="13" t="s">
        <v>91</v>
      </c>
      <c r="B111" s="14" t="s">
        <v>147</v>
      </c>
      <c r="C111" s="14" t="s">
        <v>153</v>
      </c>
      <c r="D111" s="11" t="s">
        <v>92</v>
      </c>
      <c r="E111" s="11" t="s">
        <v>0</v>
      </c>
      <c r="F111" s="12">
        <f>2947498.51</f>
        <v>2947498.51</v>
      </c>
    </row>
    <row r="112" spans="1:6" s="1" customFormat="1" ht="24">
      <c r="A112" s="13" t="s">
        <v>36</v>
      </c>
      <c r="B112" s="14" t="s">
        <v>147</v>
      </c>
      <c r="C112" s="14" t="s">
        <v>153</v>
      </c>
      <c r="D112" s="11" t="s">
        <v>92</v>
      </c>
      <c r="E112" s="11" t="s">
        <v>37</v>
      </c>
      <c r="F112" s="12">
        <f>2947498.51</f>
        <v>2947498.51</v>
      </c>
    </row>
    <row r="113" spans="1:6" s="1" customFormat="1" ht="36">
      <c r="A113" s="13" t="s">
        <v>38</v>
      </c>
      <c r="B113" s="14" t="s">
        <v>147</v>
      </c>
      <c r="C113" s="14" t="s">
        <v>153</v>
      </c>
      <c r="D113" s="11" t="s">
        <v>92</v>
      </c>
      <c r="E113" s="11" t="s">
        <v>39</v>
      </c>
      <c r="F113" s="12">
        <f>2947498.51</f>
        <v>2947498.51</v>
      </c>
    </row>
    <row r="114" spans="1:6" s="1" customFormat="1">
      <c r="A114" s="13" t="s">
        <v>93</v>
      </c>
      <c r="B114" s="14" t="s">
        <v>147</v>
      </c>
      <c r="C114" s="14" t="s">
        <v>154</v>
      </c>
      <c r="D114" s="11" t="s">
        <v>0</v>
      </c>
      <c r="E114" s="11" t="s">
        <v>0</v>
      </c>
      <c r="F114" s="12">
        <f t="shared" ref="F114:F119" si="11">274550</f>
        <v>274550</v>
      </c>
    </row>
    <row r="115" spans="1:6" s="1" customFormat="1" ht="48">
      <c r="A115" s="13" t="s">
        <v>6</v>
      </c>
      <c r="B115" s="14" t="s">
        <v>147</v>
      </c>
      <c r="C115" s="14" t="s">
        <v>154</v>
      </c>
      <c r="D115" s="11" t="s">
        <v>7</v>
      </c>
      <c r="E115" s="11" t="s">
        <v>0</v>
      </c>
      <c r="F115" s="12">
        <f t="shared" si="11"/>
        <v>274550</v>
      </c>
    </row>
    <row r="116" spans="1:6" s="1" customFormat="1" ht="60">
      <c r="A116" s="13" t="s">
        <v>8</v>
      </c>
      <c r="B116" s="14" t="s">
        <v>147</v>
      </c>
      <c r="C116" s="14" t="s">
        <v>154</v>
      </c>
      <c r="D116" s="11" t="s">
        <v>9</v>
      </c>
      <c r="E116" s="11" t="s">
        <v>0</v>
      </c>
      <c r="F116" s="12">
        <f t="shared" si="11"/>
        <v>274550</v>
      </c>
    </row>
    <row r="117" spans="1:6" s="1" customFormat="1" ht="24">
      <c r="A117" s="13" t="s">
        <v>42</v>
      </c>
      <c r="B117" s="14" t="s">
        <v>147</v>
      </c>
      <c r="C117" s="14" t="s">
        <v>154</v>
      </c>
      <c r="D117" s="11" t="s">
        <v>43</v>
      </c>
      <c r="E117" s="11" t="s">
        <v>0</v>
      </c>
      <c r="F117" s="12">
        <f t="shared" si="11"/>
        <v>274550</v>
      </c>
    </row>
    <row r="118" spans="1:6" s="1" customFormat="1" ht="24">
      <c r="A118" s="13" t="s">
        <v>36</v>
      </c>
      <c r="B118" s="14" t="s">
        <v>147</v>
      </c>
      <c r="C118" s="14" t="s">
        <v>154</v>
      </c>
      <c r="D118" s="11" t="s">
        <v>43</v>
      </c>
      <c r="E118" s="11" t="s">
        <v>37</v>
      </c>
      <c r="F118" s="12">
        <f t="shared" si="11"/>
        <v>274550</v>
      </c>
    </row>
    <row r="119" spans="1:6" s="1" customFormat="1" ht="36">
      <c r="A119" s="13" t="s">
        <v>38</v>
      </c>
      <c r="B119" s="14" t="s">
        <v>147</v>
      </c>
      <c r="C119" s="14" t="s">
        <v>154</v>
      </c>
      <c r="D119" s="11" t="s">
        <v>43</v>
      </c>
      <c r="E119" s="11" t="s">
        <v>39</v>
      </c>
      <c r="F119" s="12">
        <f t="shared" si="11"/>
        <v>274550</v>
      </c>
    </row>
    <row r="120" spans="1:6" s="1" customFormat="1" ht="24">
      <c r="A120" s="13" t="s">
        <v>94</v>
      </c>
      <c r="B120" s="14" t="s">
        <v>155</v>
      </c>
      <c r="C120" s="14"/>
      <c r="D120" s="11" t="s">
        <v>0</v>
      </c>
      <c r="E120" s="11" t="s">
        <v>0</v>
      </c>
      <c r="F120" s="12">
        <f>387854</f>
        <v>387854</v>
      </c>
    </row>
    <row r="121" spans="1:6" s="1" customFormat="1">
      <c r="A121" s="13" t="s">
        <v>95</v>
      </c>
      <c r="B121" s="14" t="s">
        <v>155</v>
      </c>
      <c r="C121" s="14" t="s">
        <v>145</v>
      </c>
      <c r="D121" s="11" t="s">
        <v>0</v>
      </c>
      <c r="E121" s="11" t="s">
        <v>0</v>
      </c>
      <c r="F121" s="12">
        <f t="shared" ref="F121:F127" si="12">100000</f>
        <v>100000</v>
      </c>
    </row>
    <row r="122" spans="1:6" s="1" customFormat="1" ht="48">
      <c r="A122" s="13" t="s">
        <v>80</v>
      </c>
      <c r="B122" s="14" t="s">
        <v>155</v>
      </c>
      <c r="C122" s="14" t="s">
        <v>145</v>
      </c>
      <c r="D122" s="11" t="s">
        <v>81</v>
      </c>
      <c r="E122" s="11" t="s">
        <v>0</v>
      </c>
      <c r="F122" s="12">
        <f t="shared" si="12"/>
        <v>100000</v>
      </c>
    </row>
    <row r="123" spans="1:6" s="1" customFormat="1">
      <c r="A123" s="13" t="s">
        <v>96</v>
      </c>
      <c r="B123" s="14" t="s">
        <v>155</v>
      </c>
      <c r="C123" s="14" t="s">
        <v>145</v>
      </c>
      <c r="D123" s="11" t="s">
        <v>97</v>
      </c>
      <c r="E123" s="11" t="s">
        <v>0</v>
      </c>
      <c r="F123" s="12">
        <f t="shared" si="12"/>
        <v>100000</v>
      </c>
    </row>
    <row r="124" spans="1:6" s="1" customFormat="1" ht="24">
      <c r="A124" s="13" t="s">
        <v>98</v>
      </c>
      <c r="B124" s="14" t="s">
        <v>155</v>
      </c>
      <c r="C124" s="14" t="s">
        <v>145</v>
      </c>
      <c r="D124" s="11" t="s">
        <v>99</v>
      </c>
      <c r="E124" s="11" t="s">
        <v>0</v>
      </c>
      <c r="F124" s="12">
        <f t="shared" si="12"/>
        <v>100000</v>
      </c>
    </row>
    <row r="125" spans="1:6" s="1" customFormat="1" ht="24">
      <c r="A125" s="13" t="s">
        <v>100</v>
      </c>
      <c r="B125" s="14" t="s">
        <v>155</v>
      </c>
      <c r="C125" s="14" t="s">
        <v>145</v>
      </c>
      <c r="D125" s="11" t="s">
        <v>101</v>
      </c>
      <c r="E125" s="11" t="s">
        <v>0</v>
      </c>
      <c r="F125" s="12">
        <f t="shared" si="12"/>
        <v>100000</v>
      </c>
    </row>
    <row r="126" spans="1:6" s="1" customFormat="1" ht="24">
      <c r="A126" s="13" t="s">
        <v>36</v>
      </c>
      <c r="B126" s="14" t="s">
        <v>155</v>
      </c>
      <c r="C126" s="14" t="s">
        <v>145</v>
      </c>
      <c r="D126" s="11" t="s">
        <v>101</v>
      </c>
      <c r="E126" s="11" t="s">
        <v>37</v>
      </c>
      <c r="F126" s="12">
        <f t="shared" si="12"/>
        <v>100000</v>
      </c>
    </row>
    <row r="127" spans="1:6" s="1" customFormat="1" ht="36">
      <c r="A127" s="13" t="s">
        <v>38</v>
      </c>
      <c r="B127" s="14" t="s">
        <v>155</v>
      </c>
      <c r="C127" s="14" t="s">
        <v>145</v>
      </c>
      <c r="D127" s="11" t="s">
        <v>101</v>
      </c>
      <c r="E127" s="11" t="s">
        <v>39</v>
      </c>
      <c r="F127" s="12">
        <f t="shared" si="12"/>
        <v>100000</v>
      </c>
    </row>
    <row r="128" spans="1:6" s="1" customFormat="1" ht="24">
      <c r="A128" s="13" t="s">
        <v>102</v>
      </c>
      <c r="B128" s="14" t="s">
        <v>155</v>
      </c>
      <c r="C128" s="14" t="s">
        <v>155</v>
      </c>
      <c r="D128" s="11" t="s">
        <v>0</v>
      </c>
      <c r="E128" s="11" t="s">
        <v>0</v>
      </c>
      <c r="F128" s="12">
        <f t="shared" ref="F128:F133" si="13">287854</f>
        <v>287854</v>
      </c>
    </row>
    <row r="129" spans="1:6" s="1" customFormat="1" ht="48">
      <c r="A129" s="13" t="s">
        <v>6</v>
      </c>
      <c r="B129" s="14" t="s">
        <v>155</v>
      </c>
      <c r="C129" s="14" t="s">
        <v>155</v>
      </c>
      <c r="D129" s="11" t="s">
        <v>7</v>
      </c>
      <c r="E129" s="11" t="s">
        <v>0</v>
      </c>
      <c r="F129" s="12">
        <f t="shared" si="13"/>
        <v>287854</v>
      </c>
    </row>
    <row r="130" spans="1:6" s="1" customFormat="1" ht="60">
      <c r="A130" s="13" t="s">
        <v>8</v>
      </c>
      <c r="B130" s="14" t="s">
        <v>155</v>
      </c>
      <c r="C130" s="14" t="s">
        <v>155</v>
      </c>
      <c r="D130" s="11" t="s">
        <v>9</v>
      </c>
      <c r="E130" s="11" t="s">
        <v>0</v>
      </c>
      <c r="F130" s="12">
        <f t="shared" si="13"/>
        <v>287854</v>
      </c>
    </row>
    <row r="131" spans="1:6" s="1" customFormat="1" ht="24">
      <c r="A131" s="13" t="s">
        <v>17</v>
      </c>
      <c r="B131" s="14" t="s">
        <v>155</v>
      </c>
      <c r="C131" s="14" t="s">
        <v>155</v>
      </c>
      <c r="D131" s="11" t="s">
        <v>18</v>
      </c>
      <c r="E131" s="11" t="s">
        <v>0</v>
      </c>
      <c r="F131" s="12">
        <f t="shared" si="13"/>
        <v>287854</v>
      </c>
    </row>
    <row r="132" spans="1:6" s="1" customFormat="1">
      <c r="A132" s="13" t="s">
        <v>19</v>
      </c>
      <c r="B132" s="14" t="s">
        <v>155</v>
      </c>
      <c r="C132" s="14" t="s">
        <v>155</v>
      </c>
      <c r="D132" s="11" t="s">
        <v>18</v>
      </c>
      <c r="E132" s="11" t="s">
        <v>20</v>
      </c>
      <c r="F132" s="12">
        <f t="shared" si="13"/>
        <v>287854</v>
      </c>
    </row>
    <row r="133" spans="1:6" s="1" customFormat="1">
      <c r="A133" s="13" t="s">
        <v>21</v>
      </c>
      <c r="B133" s="14" t="s">
        <v>155</v>
      </c>
      <c r="C133" s="14" t="s">
        <v>155</v>
      </c>
      <c r="D133" s="11" t="s">
        <v>18</v>
      </c>
      <c r="E133" s="11" t="s">
        <v>22</v>
      </c>
      <c r="F133" s="12">
        <f t="shared" si="13"/>
        <v>287854</v>
      </c>
    </row>
    <row r="134" spans="1:6" s="1" customFormat="1">
      <c r="A134" s="13" t="s">
        <v>103</v>
      </c>
      <c r="B134" s="14" t="s">
        <v>156</v>
      </c>
      <c r="C134" s="14"/>
      <c r="D134" s="11" t="s">
        <v>0</v>
      </c>
      <c r="E134" s="11" t="s">
        <v>0</v>
      </c>
      <c r="F134" s="12">
        <f t="shared" ref="F134:F140" si="14">469915</f>
        <v>469915</v>
      </c>
    </row>
    <row r="135" spans="1:6" s="1" customFormat="1">
      <c r="A135" s="13" t="s">
        <v>104</v>
      </c>
      <c r="B135" s="14" t="s">
        <v>156</v>
      </c>
      <c r="C135" s="14" t="s">
        <v>156</v>
      </c>
      <c r="D135" s="11" t="s">
        <v>0</v>
      </c>
      <c r="E135" s="11" t="s">
        <v>0</v>
      </c>
      <c r="F135" s="12">
        <f t="shared" si="14"/>
        <v>469915</v>
      </c>
    </row>
    <row r="136" spans="1:6" s="1" customFormat="1" ht="48">
      <c r="A136" s="13" t="s">
        <v>105</v>
      </c>
      <c r="B136" s="14" t="s">
        <v>156</v>
      </c>
      <c r="C136" s="14" t="s">
        <v>156</v>
      </c>
      <c r="D136" s="11" t="s">
        <v>106</v>
      </c>
      <c r="E136" s="11" t="s">
        <v>0</v>
      </c>
      <c r="F136" s="12">
        <f t="shared" si="14"/>
        <v>469915</v>
      </c>
    </row>
    <row r="137" spans="1:6" s="1" customFormat="1" ht="48">
      <c r="A137" s="13" t="s">
        <v>107</v>
      </c>
      <c r="B137" s="14" t="s">
        <v>156</v>
      </c>
      <c r="C137" s="14" t="s">
        <v>156</v>
      </c>
      <c r="D137" s="11" t="s">
        <v>108</v>
      </c>
      <c r="E137" s="11" t="s">
        <v>0</v>
      </c>
      <c r="F137" s="12">
        <f t="shared" si="14"/>
        <v>469915</v>
      </c>
    </row>
    <row r="138" spans="1:6" s="1" customFormat="1" ht="24">
      <c r="A138" s="13" t="s">
        <v>109</v>
      </c>
      <c r="B138" s="14" t="s">
        <v>156</v>
      </c>
      <c r="C138" s="14" t="s">
        <v>156</v>
      </c>
      <c r="D138" s="11" t="s">
        <v>110</v>
      </c>
      <c r="E138" s="11" t="s">
        <v>0</v>
      </c>
      <c r="F138" s="12">
        <f t="shared" si="14"/>
        <v>469915</v>
      </c>
    </row>
    <row r="139" spans="1:6" s="1" customFormat="1">
      <c r="A139" s="13" t="s">
        <v>19</v>
      </c>
      <c r="B139" s="14" t="s">
        <v>156</v>
      </c>
      <c r="C139" s="14" t="s">
        <v>156</v>
      </c>
      <c r="D139" s="11" t="s">
        <v>110</v>
      </c>
      <c r="E139" s="11" t="s">
        <v>20</v>
      </c>
      <c r="F139" s="12">
        <f t="shared" si="14"/>
        <v>469915</v>
      </c>
    </row>
    <row r="140" spans="1:6" s="1" customFormat="1">
      <c r="A140" s="13" t="s">
        <v>21</v>
      </c>
      <c r="B140" s="14" t="s">
        <v>156</v>
      </c>
      <c r="C140" s="14" t="s">
        <v>156</v>
      </c>
      <c r="D140" s="11" t="s">
        <v>110</v>
      </c>
      <c r="E140" s="11" t="s">
        <v>22</v>
      </c>
      <c r="F140" s="12">
        <f t="shared" si="14"/>
        <v>469915</v>
      </c>
    </row>
    <row r="141" spans="1:6" s="1" customFormat="1">
      <c r="A141" s="13" t="s">
        <v>111</v>
      </c>
      <c r="B141" s="14" t="s">
        <v>157</v>
      </c>
      <c r="C141" s="14"/>
      <c r="D141" s="11" t="s">
        <v>0</v>
      </c>
      <c r="E141" s="11" t="s">
        <v>0</v>
      </c>
      <c r="F141" s="12">
        <f>16336897.72</f>
        <v>16336897.720000001</v>
      </c>
    </row>
    <row r="142" spans="1:6" s="1" customFormat="1">
      <c r="A142" s="13" t="s">
        <v>112</v>
      </c>
      <c r="B142" s="14" t="s">
        <v>157</v>
      </c>
      <c r="C142" s="14" t="s">
        <v>145</v>
      </c>
      <c r="D142" s="11" t="s">
        <v>0</v>
      </c>
      <c r="E142" s="11" t="s">
        <v>0</v>
      </c>
      <c r="F142" s="12">
        <f>16336897.72</f>
        <v>16336897.720000001</v>
      </c>
    </row>
    <row r="143" spans="1:6" s="1" customFormat="1" ht="48">
      <c r="A143" s="13" t="s">
        <v>105</v>
      </c>
      <c r="B143" s="14" t="s">
        <v>157</v>
      </c>
      <c r="C143" s="14" t="s">
        <v>145</v>
      </c>
      <c r="D143" s="11" t="s">
        <v>106</v>
      </c>
      <c r="E143" s="11" t="s">
        <v>0</v>
      </c>
      <c r="F143" s="12">
        <v>16336897.720000001</v>
      </c>
    </row>
    <row r="144" spans="1:6" s="1" customFormat="1" ht="24">
      <c r="A144" s="13" t="s">
        <v>113</v>
      </c>
      <c r="B144" s="14" t="s">
        <v>157</v>
      </c>
      <c r="C144" s="14" t="s">
        <v>145</v>
      </c>
      <c r="D144" s="11" t="s">
        <v>114</v>
      </c>
      <c r="E144" s="11" t="s">
        <v>0</v>
      </c>
      <c r="F144" s="12">
        <f>50000</f>
        <v>50000</v>
      </c>
    </row>
    <row r="145" spans="1:6" s="1" customFormat="1" ht="24">
      <c r="A145" s="13" t="s">
        <v>32</v>
      </c>
      <c r="B145" s="14" t="s">
        <v>157</v>
      </c>
      <c r="C145" s="14" t="s">
        <v>145</v>
      </c>
      <c r="D145" s="11" t="s">
        <v>115</v>
      </c>
      <c r="E145" s="11" t="s">
        <v>0</v>
      </c>
      <c r="F145" s="12">
        <f>50000</f>
        <v>50000</v>
      </c>
    </row>
    <row r="146" spans="1:6" s="1" customFormat="1" ht="24">
      <c r="A146" s="13" t="s">
        <v>36</v>
      </c>
      <c r="B146" s="14" t="s">
        <v>157</v>
      </c>
      <c r="C146" s="14" t="s">
        <v>145</v>
      </c>
      <c r="D146" s="11" t="s">
        <v>115</v>
      </c>
      <c r="E146" s="11" t="s">
        <v>37</v>
      </c>
      <c r="F146" s="12">
        <f>50000</f>
        <v>50000</v>
      </c>
    </row>
    <row r="147" spans="1:6" s="1" customFormat="1" ht="36">
      <c r="A147" s="13" t="s">
        <v>38</v>
      </c>
      <c r="B147" s="14" t="s">
        <v>157</v>
      </c>
      <c r="C147" s="14" t="s">
        <v>145</v>
      </c>
      <c r="D147" s="11" t="s">
        <v>115</v>
      </c>
      <c r="E147" s="11" t="s">
        <v>39</v>
      </c>
      <c r="F147" s="12">
        <f>50000</f>
        <v>50000</v>
      </c>
    </row>
    <row r="148" spans="1:6" s="1" customFormat="1" ht="24">
      <c r="A148" s="13" t="s">
        <v>116</v>
      </c>
      <c r="B148" s="14" t="s">
        <v>157</v>
      </c>
      <c r="C148" s="14" t="s">
        <v>145</v>
      </c>
      <c r="D148" s="11" t="s">
        <v>117</v>
      </c>
      <c r="E148" s="11" t="s">
        <v>0</v>
      </c>
      <c r="F148" s="12">
        <v>16286897.720000001</v>
      </c>
    </row>
    <row r="149" spans="1:6" s="1" customFormat="1" ht="24">
      <c r="A149" s="13" t="s">
        <v>32</v>
      </c>
      <c r="B149" s="14" t="s">
        <v>157</v>
      </c>
      <c r="C149" s="14" t="s">
        <v>145</v>
      </c>
      <c r="D149" s="11" t="s">
        <v>118</v>
      </c>
      <c r="E149" s="11" t="s">
        <v>0</v>
      </c>
      <c r="F149" s="12">
        <v>14927422.630000001</v>
      </c>
    </row>
    <row r="150" spans="1:6" s="1" customFormat="1" ht="60">
      <c r="A150" s="13" t="s">
        <v>12</v>
      </c>
      <c r="B150" s="14" t="s">
        <v>157</v>
      </c>
      <c r="C150" s="14" t="s">
        <v>145</v>
      </c>
      <c r="D150" s="11" t="s">
        <v>118</v>
      </c>
      <c r="E150" s="11" t="s">
        <v>13</v>
      </c>
      <c r="F150" s="12">
        <v>11648845.460000001</v>
      </c>
    </row>
    <row r="151" spans="1:6" s="1" customFormat="1" ht="24">
      <c r="A151" s="13" t="s">
        <v>34</v>
      </c>
      <c r="B151" s="14" t="s">
        <v>157</v>
      </c>
      <c r="C151" s="14" t="s">
        <v>145</v>
      </c>
      <c r="D151" s="11" t="s">
        <v>118</v>
      </c>
      <c r="E151" s="11" t="s">
        <v>35</v>
      </c>
      <c r="F151" s="12">
        <v>11648845.460000001</v>
      </c>
    </row>
    <row r="152" spans="1:6" s="1" customFormat="1" ht="24">
      <c r="A152" s="13" t="s">
        <v>36</v>
      </c>
      <c r="B152" s="14" t="s">
        <v>157</v>
      </c>
      <c r="C152" s="14" t="s">
        <v>145</v>
      </c>
      <c r="D152" s="11" t="s">
        <v>118</v>
      </c>
      <c r="E152" s="11" t="s">
        <v>37</v>
      </c>
      <c r="F152" s="12">
        <f>298617.57</f>
        <v>298617.57</v>
      </c>
    </row>
    <row r="153" spans="1:6" s="1" customFormat="1" ht="36">
      <c r="A153" s="13" t="s">
        <v>38</v>
      </c>
      <c r="B153" s="14" t="s">
        <v>157</v>
      </c>
      <c r="C153" s="14" t="s">
        <v>145</v>
      </c>
      <c r="D153" s="11" t="s">
        <v>118</v>
      </c>
      <c r="E153" s="11" t="s">
        <v>39</v>
      </c>
      <c r="F153" s="12">
        <v>2495577.17</v>
      </c>
    </row>
    <row r="154" spans="1:6" s="1" customFormat="1">
      <c r="A154" s="13" t="s">
        <v>27</v>
      </c>
      <c r="B154" s="14" t="s">
        <v>157</v>
      </c>
      <c r="C154" s="14" t="s">
        <v>145</v>
      </c>
      <c r="D154" s="11" t="s">
        <v>118</v>
      </c>
      <c r="E154" s="11" t="s">
        <v>28</v>
      </c>
      <c r="F154" s="12">
        <f>783000</f>
        <v>783000</v>
      </c>
    </row>
    <row r="155" spans="1:6" s="1" customFormat="1">
      <c r="A155" s="13" t="s">
        <v>40</v>
      </c>
      <c r="B155" s="14" t="s">
        <v>157</v>
      </c>
      <c r="C155" s="14" t="s">
        <v>145</v>
      </c>
      <c r="D155" s="11" t="s">
        <v>118</v>
      </c>
      <c r="E155" s="11" t="s">
        <v>41</v>
      </c>
      <c r="F155" s="12">
        <f>783000</f>
        <v>783000</v>
      </c>
    </row>
    <row r="156" spans="1:6" s="1" customFormat="1" ht="48">
      <c r="A156" s="13" t="s">
        <v>119</v>
      </c>
      <c r="B156" s="14" t="s">
        <v>157</v>
      </c>
      <c r="C156" s="14" t="s">
        <v>145</v>
      </c>
      <c r="D156" s="11" t="s">
        <v>120</v>
      </c>
      <c r="E156" s="11" t="s">
        <v>0</v>
      </c>
      <c r="F156" s="12">
        <f>1359475.09</f>
        <v>1359475.09</v>
      </c>
    </row>
    <row r="157" spans="1:6" s="1" customFormat="1" ht="60">
      <c r="A157" s="13" t="s">
        <v>12</v>
      </c>
      <c r="B157" s="14" t="s">
        <v>157</v>
      </c>
      <c r="C157" s="14" t="s">
        <v>145</v>
      </c>
      <c r="D157" s="11" t="s">
        <v>120</v>
      </c>
      <c r="E157" s="11" t="s">
        <v>13</v>
      </c>
      <c r="F157" s="12">
        <f>1359475.09</f>
        <v>1359475.09</v>
      </c>
    </row>
    <row r="158" spans="1:6" s="1" customFormat="1" ht="24">
      <c r="A158" s="13" t="s">
        <v>34</v>
      </c>
      <c r="B158" s="14" t="s">
        <v>157</v>
      </c>
      <c r="C158" s="14" t="s">
        <v>145</v>
      </c>
      <c r="D158" s="11" t="s">
        <v>120</v>
      </c>
      <c r="E158" s="11" t="s">
        <v>35</v>
      </c>
      <c r="F158" s="12">
        <f>1359475.09</f>
        <v>1359475.09</v>
      </c>
    </row>
    <row r="159" spans="1:6" s="1" customFormat="1">
      <c r="A159" s="13" t="s">
        <v>121</v>
      </c>
      <c r="B159" s="14" t="s">
        <v>154</v>
      </c>
      <c r="C159" s="14"/>
      <c r="D159" s="11" t="s">
        <v>0</v>
      </c>
      <c r="E159" s="11" t="s">
        <v>0</v>
      </c>
      <c r="F159" s="12">
        <f t="shared" ref="F159:F165" si="15">613404</f>
        <v>613404</v>
      </c>
    </row>
    <row r="160" spans="1:6" s="1" customFormat="1">
      <c r="A160" s="13" t="s">
        <v>122</v>
      </c>
      <c r="B160" s="14" t="s">
        <v>154</v>
      </c>
      <c r="C160" s="14" t="s">
        <v>145</v>
      </c>
      <c r="D160" s="11" t="s">
        <v>0</v>
      </c>
      <c r="E160" s="11" t="s">
        <v>0</v>
      </c>
      <c r="F160" s="12">
        <f t="shared" si="15"/>
        <v>613404</v>
      </c>
    </row>
    <row r="161" spans="1:6" s="1" customFormat="1" ht="48">
      <c r="A161" s="13" t="s">
        <v>6</v>
      </c>
      <c r="B161" s="14" t="s">
        <v>154</v>
      </c>
      <c r="C161" s="14" t="s">
        <v>145</v>
      </c>
      <c r="D161" s="11" t="s">
        <v>7</v>
      </c>
      <c r="E161" s="11" t="s">
        <v>0</v>
      </c>
      <c r="F161" s="12">
        <f t="shared" si="15"/>
        <v>613404</v>
      </c>
    </row>
    <row r="162" spans="1:6" s="1" customFormat="1" ht="36">
      <c r="A162" s="13" t="s">
        <v>123</v>
      </c>
      <c r="B162" s="14" t="s">
        <v>154</v>
      </c>
      <c r="C162" s="14" t="s">
        <v>145</v>
      </c>
      <c r="D162" s="11" t="s">
        <v>124</v>
      </c>
      <c r="E162" s="11" t="s">
        <v>0</v>
      </c>
      <c r="F162" s="12">
        <f t="shared" si="15"/>
        <v>613404</v>
      </c>
    </row>
    <row r="163" spans="1:6" s="1" customFormat="1">
      <c r="A163" s="13" t="s">
        <v>125</v>
      </c>
      <c r="B163" s="14" t="s">
        <v>154</v>
      </c>
      <c r="C163" s="14" t="s">
        <v>145</v>
      </c>
      <c r="D163" s="11" t="s">
        <v>126</v>
      </c>
      <c r="E163" s="11" t="s">
        <v>0</v>
      </c>
      <c r="F163" s="12">
        <f t="shared" si="15"/>
        <v>613404</v>
      </c>
    </row>
    <row r="164" spans="1:6" s="1" customFormat="1" ht="24">
      <c r="A164" s="13" t="s">
        <v>127</v>
      </c>
      <c r="B164" s="14" t="s">
        <v>154</v>
      </c>
      <c r="C164" s="14" t="s">
        <v>145</v>
      </c>
      <c r="D164" s="11" t="s">
        <v>126</v>
      </c>
      <c r="E164" s="11" t="s">
        <v>128</v>
      </c>
      <c r="F164" s="12">
        <f t="shared" si="15"/>
        <v>613404</v>
      </c>
    </row>
    <row r="165" spans="1:6" s="1" customFormat="1" ht="24">
      <c r="A165" s="13" t="s">
        <v>129</v>
      </c>
      <c r="B165" s="14" t="s">
        <v>154</v>
      </c>
      <c r="C165" s="14" t="s">
        <v>145</v>
      </c>
      <c r="D165" s="11" t="s">
        <v>126</v>
      </c>
      <c r="E165" s="11" t="s">
        <v>130</v>
      </c>
      <c r="F165" s="12">
        <f t="shared" si="15"/>
        <v>613404</v>
      </c>
    </row>
    <row r="166" spans="1:6" s="1" customFormat="1">
      <c r="A166" s="13" t="s">
        <v>131</v>
      </c>
      <c r="B166" s="14" t="s">
        <v>148</v>
      </c>
      <c r="C166" s="14"/>
      <c r="D166" s="11" t="s">
        <v>0</v>
      </c>
      <c r="E166" s="11" t="s">
        <v>0</v>
      </c>
      <c r="F166" s="12">
        <f t="shared" ref="F166:F172" si="16">42000</f>
        <v>42000</v>
      </c>
    </row>
    <row r="167" spans="1:6" s="1" customFormat="1">
      <c r="A167" s="13" t="s">
        <v>132</v>
      </c>
      <c r="B167" s="14" t="s">
        <v>148</v>
      </c>
      <c r="C167" s="14" t="s">
        <v>145</v>
      </c>
      <c r="D167" s="11" t="s">
        <v>0</v>
      </c>
      <c r="E167" s="11" t="s">
        <v>0</v>
      </c>
      <c r="F167" s="12">
        <f t="shared" si="16"/>
        <v>42000</v>
      </c>
    </row>
    <row r="168" spans="1:6" s="1" customFormat="1" ht="48">
      <c r="A168" s="13" t="s">
        <v>105</v>
      </c>
      <c r="B168" s="14" t="s">
        <v>148</v>
      </c>
      <c r="C168" s="14" t="s">
        <v>145</v>
      </c>
      <c r="D168" s="11" t="s">
        <v>106</v>
      </c>
      <c r="E168" s="11" t="s">
        <v>0</v>
      </c>
      <c r="F168" s="12">
        <f t="shared" si="16"/>
        <v>42000</v>
      </c>
    </row>
    <row r="169" spans="1:6" s="1" customFormat="1" ht="48">
      <c r="A169" s="13" t="s">
        <v>133</v>
      </c>
      <c r="B169" s="14" t="s">
        <v>148</v>
      </c>
      <c r="C169" s="14" t="s">
        <v>145</v>
      </c>
      <c r="D169" s="11" t="s">
        <v>134</v>
      </c>
      <c r="E169" s="11" t="s">
        <v>0</v>
      </c>
      <c r="F169" s="12">
        <f t="shared" si="16"/>
        <v>42000</v>
      </c>
    </row>
    <row r="170" spans="1:6" s="1" customFormat="1" ht="24">
      <c r="A170" s="13" t="s">
        <v>32</v>
      </c>
      <c r="B170" s="14" t="s">
        <v>148</v>
      </c>
      <c r="C170" s="14" t="s">
        <v>145</v>
      </c>
      <c r="D170" s="11" t="s">
        <v>135</v>
      </c>
      <c r="E170" s="11" t="s">
        <v>0</v>
      </c>
      <c r="F170" s="12">
        <f t="shared" si="16"/>
        <v>42000</v>
      </c>
    </row>
    <row r="171" spans="1:6" s="1" customFormat="1" ht="24">
      <c r="A171" s="13" t="s">
        <v>36</v>
      </c>
      <c r="B171" s="14" t="s">
        <v>148</v>
      </c>
      <c r="C171" s="14" t="s">
        <v>145</v>
      </c>
      <c r="D171" s="11" t="s">
        <v>135</v>
      </c>
      <c r="E171" s="11" t="s">
        <v>37</v>
      </c>
      <c r="F171" s="12">
        <f t="shared" si="16"/>
        <v>42000</v>
      </c>
    </row>
    <row r="172" spans="1:6" s="1" customFormat="1" ht="36">
      <c r="A172" s="13" t="s">
        <v>38</v>
      </c>
      <c r="B172" s="14" t="s">
        <v>148</v>
      </c>
      <c r="C172" s="14" t="s">
        <v>145</v>
      </c>
      <c r="D172" s="11" t="s">
        <v>135</v>
      </c>
      <c r="E172" s="11" t="s">
        <v>39</v>
      </c>
      <c r="F172" s="12">
        <f t="shared" si="16"/>
        <v>42000</v>
      </c>
    </row>
    <row r="173" spans="1:6" s="1" customFormat="1">
      <c r="A173" s="18" t="s">
        <v>136</v>
      </c>
      <c r="B173" s="18"/>
      <c r="C173" s="18"/>
      <c r="D173" s="18"/>
      <c r="E173" s="18"/>
      <c r="F173" s="12">
        <f>47474801.08</f>
        <v>47474801.079999998</v>
      </c>
    </row>
    <row r="174" spans="1:6" s="1" customFormat="1" ht="14.1" customHeight="1">
      <c r="A174" s="15" t="s">
        <v>0</v>
      </c>
      <c r="B174" s="15"/>
      <c r="C174" s="15"/>
      <c r="D174" s="15"/>
      <c r="E174" s="15"/>
      <c r="F174" s="15"/>
    </row>
    <row r="175" spans="1:6" s="1" customFormat="1" ht="14.1" customHeight="1">
      <c r="A175" s="15" t="s">
        <v>0</v>
      </c>
      <c r="B175" s="15"/>
      <c r="C175" s="15"/>
      <c r="D175" s="15"/>
      <c r="E175" s="15"/>
      <c r="F175" s="15"/>
    </row>
    <row r="176" spans="1:6" s="1" customFormat="1" ht="14.1" customHeight="1">
      <c r="A176" s="15" t="s">
        <v>0</v>
      </c>
      <c r="B176" s="15"/>
      <c r="C176" s="15"/>
      <c r="D176" s="15"/>
      <c r="E176" s="15"/>
      <c r="F176" s="15"/>
    </row>
    <row r="177" spans="1:6" s="1" customFormat="1" ht="14.1" customHeight="1">
      <c r="A177" s="16" t="s">
        <v>0</v>
      </c>
      <c r="B177" s="16"/>
      <c r="C177" s="16"/>
      <c r="D177" s="16"/>
      <c r="E177" s="16"/>
      <c r="F177" s="16"/>
    </row>
    <row r="178" spans="1:6" s="1" customFormat="1" ht="6" customHeight="1">
      <c r="A178" s="16" t="s">
        <v>0</v>
      </c>
      <c r="B178" s="16"/>
      <c r="C178" s="16"/>
      <c r="D178" s="16"/>
      <c r="E178" s="16"/>
      <c r="F178" s="16"/>
    </row>
    <row r="179" spans="1:6" s="1" customFormat="1" ht="14.1" customHeight="1">
      <c r="A179" s="16"/>
      <c r="B179" s="16"/>
      <c r="C179" s="16"/>
      <c r="D179" s="16"/>
      <c r="E179" s="16"/>
      <c r="F179" s="16"/>
    </row>
  </sheetData>
  <mergeCells count="9">
    <mergeCell ref="C8:G8"/>
    <mergeCell ref="A174:F174"/>
    <mergeCell ref="A173:E173"/>
    <mergeCell ref="A5:F7"/>
    <mergeCell ref="A175:F175"/>
    <mergeCell ref="A176:F176"/>
    <mergeCell ref="A177:F177"/>
    <mergeCell ref="A178:F178"/>
    <mergeCell ref="A179:F179"/>
  </mergeCells>
  <pageMargins left="0.59055118110236215" right="0" top="0.59055118110236215" bottom="0" header="0.5" footer="0.5"/>
  <pageSetup paperSize="9" firstPageNumber="4294967295" orientation="landscape" horizontalDpi="0" verticalDpi="0" r:id="rId1"/>
  <headerFooter alignWithMargins="0">
    <oddFooter>&amp;CСтраница &amp;С из &amp;К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DS</cp:lastModifiedBy>
  <dcterms:created xsi:type="dcterms:W3CDTF">2021-01-25T06:40:03Z</dcterms:created>
  <dcterms:modified xsi:type="dcterms:W3CDTF">2021-01-25T19:09:07Z</dcterms:modified>
</cp:coreProperties>
</file>